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bianaluciacamargoromero/Desktop/SOPORTE SEGUIMIENTO ACADÉMICO/SEGUIMIENTO ACADÉMICO/PLAN DE TRABAJO/PROGRAMACIÓN MENSUAL/JULIO/"/>
    </mc:Choice>
  </mc:AlternateContent>
  <xr:revisionPtr revIDLastSave="0" documentId="8_{9661BFC7-6631-4E42-A5E5-07FE044D5C7E}" xr6:coauthVersionLast="47" xr6:coauthVersionMax="47" xr10:uidLastSave="{00000000-0000-0000-0000-000000000000}"/>
  <bookViews>
    <workbookView xWindow="0" yWindow="500" windowWidth="28800" windowHeight="15840" firstSheet="6" activeTab="6" xr2:uid="{00000000-000D-0000-FFFF-FFFF00000000}"/>
  </bookViews>
  <sheets>
    <sheet name="ACCESO A SALAS" sheetId="13" r:id="rId1"/>
    <sheet name="ENLACES DE ASISTENCIA" sheetId="2" state="hidden" r:id="rId2"/>
    <sheet name="Asistencias" sheetId="26" r:id="rId3"/>
    <sheet name="SEMANA 1" sheetId="17" r:id="rId4"/>
    <sheet name="SEMANA 2" sheetId="22" r:id="rId5"/>
    <sheet name="SEMANA 3" sheetId="23" r:id="rId6"/>
    <sheet name="SEMANA 4" sheetId="24" r:id="rId7"/>
    <sheet name="SEMANA 5" sheetId="25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25" l="1"/>
  <c r="P28" i="25"/>
  <c r="O28" i="25"/>
  <c r="Q27" i="25"/>
  <c r="P27" i="25"/>
  <c r="O27" i="25"/>
  <c r="Q26" i="25"/>
  <c r="P26" i="25"/>
  <c r="O26" i="25"/>
  <c r="R26" i="25" s="1"/>
  <c r="Q25" i="25"/>
  <c r="P25" i="25"/>
  <c r="O25" i="25"/>
  <c r="Q24" i="25"/>
  <c r="P24" i="25"/>
  <c r="O24" i="25"/>
  <c r="S15" i="25"/>
  <c r="R15" i="25"/>
  <c r="Q15" i="25"/>
  <c r="P15" i="25"/>
  <c r="O15" i="25"/>
  <c r="T15" i="25" s="1"/>
  <c r="S14" i="25"/>
  <c r="R14" i="25"/>
  <c r="Q14" i="25"/>
  <c r="P14" i="25"/>
  <c r="O14" i="25"/>
  <c r="S13" i="25"/>
  <c r="R13" i="25"/>
  <c r="Q13" i="25"/>
  <c r="P13" i="25"/>
  <c r="O13" i="25"/>
  <c r="T13" i="25" s="1"/>
  <c r="S12" i="25"/>
  <c r="R12" i="25"/>
  <c r="Q12" i="25"/>
  <c r="P12" i="25"/>
  <c r="O12" i="25"/>
  <c r="S11" i="25"/>
  <c r="R11" i="25"/>
  <c r="Q11" i="25"/>
  <c r="P11" i="25"/>
  <c r="O11" i="25"/>
  <c r="O7" i="25"/>
  <c r="O6" i="25"/>
  <c r="O5" i="25"/>
  <c r="O4" i="25"/>
  <c r="O3" i="25"/>
  <c r="R24" i="25" l="1"/>
  <c r="R27" i="25"/>
  <c r="T12" i="25"/>
  <c r="T11" i="25"/>
  <c r="T14" i="25"/>
  <c r="R25" i="25"/>
  <c r="R28" i="25"/>
  <c r="Q24" i="17"/>
  <c r="Q25" i="17"/>
  <c r="Q26" i="17"/>
  <c r="Q27" i="17"/>
  <c r="Q28" i="17"/>
  <c r="O3" i="17"/>
  <c r="O4" i="17"/>
  <c r="O5" i="17"/>
  <c r="P28" i="17"/>
  <c r="O28" i="17"/>
  <c r="O27" i="17"/>
  <c r="P27" i="17"/>
  <c r="P26" i="17"/>
  <c r="O26" i="17"/>
  <c r="O25" i="17"/>
  <c r="P25" i="17"/>
  <c r="P24" i="17"/>
  <c r="O24" i="17"/>
  <c r="S15" i="17"/>
  <c r="R15" i="17"/>
  <c r="Q15" i="17"/>
  <c r="P15" i="17"/>
  <c r="O15" i="17"/>
  <c r="S14" i="17"/>
  <c r="R14" i="17"/>
  <c r="Q14" i="17"/>
  <c r="P14" i="17"/>
  <c r="O14" i="17"/>
  <c r="S13" i="17"/>
  <c r="R13" i="17"/>
  <c r="Q13" i="17"/>
  <c r="P13" i="17"/>
  <c r="O13" i="17"/>
  <c r="R12" i="17"/>
  <c r="S12" i="17"/>
  <c r="Q12" i="17"/>
  <c r="P12" i="17"/>
  <c r="O12" i="17"/>
  <c r="S11" i="17"/>
  <c r="R11" i="17"/>
  <c r="Q11" i="17"/>
  <c r="P11" i="17"/>
  <c r="O11" i="17"/>
  <c r="O7" i="17"/>
  <c r="O6" i="17"/>
  <c r="T13" i="17" l="1"/>
  <c r="T12" i="17"/>
  <c r="T15" i="17"/>
  <c r="T11" i="17"/>
  <c r="R25" i="17"/>
  <c r="R28" i="17"/>
  <c r="R26" i="17"/>
  <c r="R24" i="17"/>
  <c r="R27" i="17"/>
  <c r="T14" i="17"/>
</calcChain>
</file>

<file path=xl/sharedStrings.xml><?xml version="1.0" encoding="utf-8"?>
<sst xmlns="http://schemas.openxmlformats.org/spreadsheetml/2006/main" count="944" uniqueCount="132">
  <si>
    <t>SALAS TRANSFERENCIAS</t>
  </si>
  <si>
    <t>Sala</t>
  </si>
  <si>
    <t>Enlace comunidad</t>
  </si>
  <si>
    <t xml:space="preserve">Enlace TEAMS </t>
  </si>
  <si>
    <t>Sala 1 transferencias</t>
  </si>
  <si>
    <t>https://ejecuciondelaformacion.sena.edu.co/enlace/sala_1_aprendices</t>
  </si>
  <si>
    <t>Sala 2 transferencias</t>
  </si>
  <si>
    <t>https://ejecuciondelaformacion.sena.edu.co/enlace/sala_2_aprendices</t>
  </si>
  <si>
    <t>ATENCIÓN CHAT</t>
  </si>
  <si>
    <t>ENLACES PARA REGISTRO DE ASISTENCIA</t>
  </si>
  <si>
    <t>ACTIVIDAD</t>
  </si>
  <si>
    <t>ENLACE ASISTENCIA</t>
  </si>
  <si>
    <t>HOJA DE RESPUESTAS</t>
  </si>
  <si>
    <t>TRANSFERENCIAS</t>
  </si>
  <si>
    <t>https://forms.office.com/r/4A3T42GJyc</t>
  </si>
  <si>
    <t>https://sena4-my.sharepoint.com/:x:/r/personal/seg_academicofv_sena_edu_co/Documents/EQUIPO%20SEGUIMIENTO%20ACAD%C3%89MICO%202023/11.%20FORMULARIOS/ASISTENCIA%20TRANSFERENCIAS/Registro%20Asistencia_Aprendices.xlsx?d=wffe7db56239245c681e9c3a922211fac&amp;csf=1&amp;web=1&amp;e=ffTKuw</t>
  </si>
  <si>
    <t>CHAT</t>
  </si>
  <si>
    <t>https://forms.office.com/r/GA01bWPFzg</t>
  </si>
  <si>
    <t>https://sena4-my.sharepoint.com/:x:/r/personal/seg_academicofv_sena_edu_co/Documents/EQUIPO%20SEGUIMIENTO%20ACAD%C3%89MICO%202023/11.%20FORMULARIOS/ASISTENCIA%20CHAT/Registro%20de%20asistencia_Chat.xlsx?d=w2267fad80ee6436198552cdf0d9778bd&amp;csf=1&amp;web=1&amp;e=LFeZG7</t>
  </si>
  <si>
    <t>ELACE VALORACIÓN TRANSFERENCIAS</t>
  </si>
  <si>
    <t>https://ejecuciondelaformacion.sena.edu.co/enlace/webinar_aprendices</t>
  </si>
  <si>
    <t>Solicitar actualización</t>
  </si>
  <si>
    <t>USUARIO EXPOSITOR</t>
  </si>
  <si>
    <t>ENLACE ASISTENCIA CHARLA APRENDIZ</t>
  </si>
  <si>
    <t>bibiana_camargo</t>
  </si>
  <si>
    <t>https://ejecucionformacion.sena.edu.co/admin_comunidad/sena_admin_comunidad/public/asistencia/aprendiz/bibiana_camargo/manual</t>
  </si>
  <si>
    <t>leidy_ramos</t>
  </si>
  <si>
    <t>https://ejecucionformacion.sena.edu.co/admin_comunidad/sena_admin_comunidad/public/asistencia/aprendiz/leidy_ramos/manual</t>
  </si>
  <si>
    <t>silvia_chaux</t>
  </si>
  <si>
    <t>https://ejecucionformacion.sena.edu.co/admin_comunidad/sena_admin_comunidad/public/asistencia/aprendiz/silvia_chaux/manual</t>
  </si>
  <si>
    <t>joselyn_fernandez</t>
  </si>
  <si>
    <t>https://ejecucionformacion.sena.edu.co/admin_comunidad/sena_admin_comunidad/public/asistencia/aprendiz/joselyn_fernandez/manual</t>
  </si>
  <si>
    <t>carmen_perez</t>
  </si>
  <si>
    <t>https://ejecucionformacion.sena.edu.co/admin_comunidad/sena_admin_comunidad/public/asistencia/aprendiz/carmen_perez/manual</t>
  </si>
  <si>
    <t>marisol_ferreira</t>
  </si>
  <si>
    <t>https://ejecucionformacion.sena.edu.co/admin_comunidad/sena_admin_comunidad/public/asistencia/aprendiz/marisol_ferreira/manual</t>
  </si>
  <si>
    <t>Semana 1. Del 1 al 4 de julio</t>
  </si>
  <si>
    <t>Total espacios asignados</t>
  </si>
  <si>
    <t>8:00 a.m.</t>
  </si>
  <si>
    <t>Actividad</t>
  </si>
  <si>
    <t>Lunes 30</t>
  </si>
  <si>
    <t>ORIENTA</t>
  </si>
  <si>
    <t>Martes 1</t>
  </si>
  <si>
    <t>Miércoles 2</t>
  </si>
  <si>
    <t>Jueves 3</t>
  </si>
  <si>
    <t>Viernes 4</t>
  </si>
  <si>
    <t xml:space="preserve">Facilitador </t>
  </si>
  <si>
    <t>Total asignación</t>
  </si>
  <si>
    <t>Transferencia</t>
  </si>
  <si>
    <t>Conociendo mi plataforma LMS Institucional</t>
  </si>
  <si>
    <t>Silvia</t>
  </si>
  <si>
    <t>Normas APA y Gestores Bibliográficos</t>
  </si>
  <si>
    <t>Tatiana</t>
  </si>
  <si>
    <t>Reconocimiento y navegación en Mis cursos</t>
  </si>
  <si>
    <t>Marisol</t>
  </si>
  <si>
    <t>Reglamento del aprendiz: Ingreso permanencia y certificación</t>
  </si>
  <si>
    <t>Natalia</t>
  </si>
  <si>
    <t>Joselyn</t>
  </si>
  <si>
    <t>Atención sincrónica / Correo</t>
  </si>
  <si>
    <t>Focalizada</t>
  </si>
  <si>
    <t>10:00 a.m.</t>
  </si>
  <si>
    <t>¿Cómo mejorar tus habilidades para convertirte en un empleado excelente?</t>
  </si>
  <si>
    <t>Aprende a realizar trámites académicos y administrativos en el SENA</t>
  </si>
  <si>
    <t>Orientaciones para el envío de evidencias y la participación en los foros</t>
  </si>
  <si>
    <t>Organiza tu aprendizaje con el cronograma de formación</t>
  </si>
  <si>
    <t>Asignación No. Por día</t>
  </si>
  <si>
    <t>LUNES</t>
  </si>
  <si>
    <t>MARTES</t>
  </si>
  <si>
    <t>MIÉRCOLES</t>
  </si>
  <si>
    <t>JUEVES</t>
  </si>
  <si>
    <t>VIERNES</t>
  </si>
  <si>
    <t>TOTAL</t>
  </si>
  <si>
    <t>2:00 p.m.</t>
  </si>
  <si>
    <t>Canales de comunicación en la plataforma ZAJUNA</t>
  </si>
  <si>
    <t>Conociendo la herramienta para Sesiones en línea Zajuna</t>
  </si>
  <si>
    <t xml:space="preserve">Herramientas académicas. Sintetiza tu información </t>
  </si>
  <si>
    <t>Conociendo la comunidad de aprendices SENA</t>
  </si>
  <si>
    <t>4:00 p.m.</t>
  </si>
  <si>
    <t>Herramientas para ser un coaching educativo</t>
  </si>
  <si>
    <t>Claves para la interacción en AVA. Foros académicos</t>
  </si>
  <si>
    <t>Reglamento del Aprendiz: Régimen de faltas, medidas formativas y sancionatorias</t>
  </si>
  <si>
    <t>Asignación No. por tipo de actividad</t>
  </si>
  <si>
    <t>Facilitador / Actividad</t>
  </si>
  <si>
    <t>Total</t>
  </si>
  <si>
    <t>Semana 2. Del 7 al 11 de julio</t>
  </si>
  <si>
    <t>Lunes 7</t>
  </si>
  <si>
    <t>Martes 8</t>
  </si>
  <si>
    <t>Miércoles 9</t>
  </si>
  <si>
    <t>Jueves 10</t>
  </si>
  <si>
    <t>Viernes 11</t>
  </si>
  <si>
    <t>Reunión Equipo</t>
  </si>
  <si>
    <t> </t>
  </si>
  <si>
    <t>Wikis: Tu espacio de colaboración y aprendizaje</t>
  </si>
  <si>
    <t>Agencia Pública de Empleo - APE</t>
  </si>
  <si>
    <t>Conoce tus derechos y deberes como Aprendiz de formación virtual SENA</t>
  </si>
  <si>
    <t>¡Aprendiz! conoce los tipos de personalidad</t>
  </si>
  <si>
    <t>Neuroproductividad: qué es y cómo puede ayudarte</t>
  </si>
  <si>
    <t>Aportes desde la formación virtual al impacto del cambio climático</t>
  </si>
  <si>
    <t>Superación Personal. Conoce tu potencial en la formación y alcanza tus objetivos</t>
  </si>
  <si>
    <t>Socialización nuevo Reglamento del aprendiz</t>
  </si>
  <si>
    <t>Pautas para gestionar el miedo en la formación</t>
  </si>
  <si>
    <t>Metodología GTD: Aumenta tu productividad</t>
  </si>
  <si>
    <t>Conoce, investiga y aprende con la biblioteca digital SENA</t>
  </si>
  <si>
    <t>¿Cómo consultar mis calificaciones durante el proceso formativo?</t>
  </si>
  <si>
    <t>Armonizando mis intereses y conocimientos</t>
  </si>
  <si>
    <t>Semana 3. Del 14 al 18 de julio</t>
  </si>
  <si>
    <t>Lunes 14</t>
  </si>
  <si>
    <t>Martes 15</t>
  </si>
  <si>
    <t>Miércoles 16</t>
  </si>
  <si>
    <t>Jueves 17</t>
  </si>
  <si>
    <t>Viernes 18</t>
  </si>
  <si>
    <t>Diseño de pensamiento (Design Thinking) en la formación virtual</t>
  </si>
  <si>
    <t>Estrategias para fortalecer el desarrollo socioemocional en la formación virtual</t>
  </si>
  <si>
    <t>La Ética profesional en la sociedad</t>
  </si>
  <si>
    <t>El síndrome del impostor y su impacto en el éxito académico y profesional</t>
  </si>
  <si>
    <t>¿Cómo cultivar la empatía en el ambiente virtual de aprendizaje?</t>
  </si>
  <si>
    <t>Semana 4. Del 21 al 25 de julio</t>
  </si>
  <si>
    <t>Lunes 21</t>
  </si>
  <si>
    <t>Martes 22</t>
  </si>
  <si>
    <t>Miércoles 23</t>
  </si>
  <si>
    <t>Jueves 24</t>
  </si>
  <si>
    <t>Viernes 25</t>
  </si>
  <si>
    <t>Importancia de las TIC en la vida laboral y académica</t>
  </si>
  <si>
    <t>Metodología GTD: Aumenta tu Productividad</t>
  </si>
  <si>
    <t>Modelo TUCKMAN: Guía para el desarrollo de Equipos</t>
  </si>
  <si>
    <t>Superación Personal. Conoce tu Potencial en la Formación y Alcanza tus objetivos</t>
  </si>
  <si>
    <t>Semana 5. Del 28 al 1 de agosto</t>
  </si>
  <si>
    <t>Lunes 28</t>
  </si>
  <si>
    <t>Martes 29</t>
  </si>
  <si>
    <t>Miércoles 30</t>
  </si>
  <si>
    <t>Jueves 31</t>
  </si>
  <si>
    <t>Viernes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</si>
</sst>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1"/>
      <name val="Calibri"/>
      <family val="2"/>
    </font>
    <font>
      <sz val="18"/>
      <name val="Calibri"/>
      <family val="2"/>
    </font>
    <font>
      <sz val="18"/>
      <color theme="1"/>
      <name val="Calibri"/>
      <family val="2"/>
    </font>
    <font>
      <b/>
      <sz val="18"/>
      <color theme="1"/>
      <name val="Calibri (Cuerpo)"/>
    </font>
    <font>
      <sz val="18"/>
      <color rgb="FF000000"/>
      <name val="Calibri (Cuerpo)"/>
    </font>
    <font>
      <sz val="18"/>
      <color theme="1"/>
      <name val="Calibri (Cuerpo)"/>
    </font>
    <font>
      <sz val="18"/>
      <name val="Calibri (Cuerpo)"/>
    </font>
    <font>
      <u/>
      <sz val="18"/>
      <color theme="10"/>
      <name val="Calibri (Cuerpo)"/>
    </font>
    <font>
      <sz val="18"/>
      <color rgb="FF000000"/>
      <name val="Calibri"/>
      <family val="2"/>
    </font>
    <font>
      <sz val="11"/>
      <color theme="1"/>
      <name val="Calibri"/>
      <family val="2"/>
    </font>
    <font>
      <b/>
      <sz val="18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8"/>
      <color rgb="FF467886"/>
      <name val="Calibri"/>
      <family val="2"/>
    </font>
    <font>
      <b/>
      <sz val="18"/>
      <color rgb="FF000000"/>
      <name val="Calibri"/>
    </font>
    <font>
      <sz val="18"/>
      <color rgb="FF000000"/>
      <name val="Calibri"/>
    </font>
    <font>
      <sz val="18"/>
      <name val="Calibri"/>
    </font>
    <font>
      <u/>
      <sz val="18"/>
      <color rgb="FF0563C1"/>
      <name val="Calibri"/>
    </font>
  </fonts>
  <fills count="17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70AD47"/>
        <bgColor rgb="FF70AD47"/>
      </patternFill>
    </fill>
    <fill>
      <patternFill patternType="solid">
        <fgColor rgb="FF71AD47"/>
        <bgColor rgb="FF71AD47"/>
      </patternFill>
    </fill>
    <fill>
      <patternFill patternType="solid">
        <fgColor rgb="FFFFFF00"/>
        <bgColor indexed="64"/>
      </patternFill>
    </fill>
    <fill>
      <patternFill patternType="solid">
        <fgColor rgb="FF06BFD2"/>
        <bgColor indexed="64"/>
      </patternFill>
    </fill>
    <fill>
      <patternFill patternType="solid">
        <fgColor rgb="FF4EA7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06BFD2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D9EAD3"/>
        <bgColor rgb="FF000000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135">
    <xf numFmtId="0" fontId="0" fillId="0" borderId="0" xfId="0"/>
    <xf numFmtId="0" fontId="1" fillId="0" borderId="0" xfId="0" applyFont="1"/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0" fontId="2" fillId="0" borderId="0" xfId="2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2" applyFill="1" applyBorder="1"/>
    <xf numFmtId="0" fontId="2" fillId="0" borderId="1" xfId="2" applyBorder="1"/>
    <xf numFmtId="0" fontId="0" fillId="6" borderId="0" xfId="0" applyFill="1"/>
    <xf numFmtId="0" fontId="2" fillId="9" borderId="1" xfId="1" applyFill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7" fillId="7" borderId="6" xfId="3" applyFont="1" applyFill="1" applyBorder="1" applyAlignment="1">
      <alignment horizontal="center" wrapText="1"/>
    </xf>
    <xf numFmtId="0" fontId="7" fillId="7" borderId="7" xfId="3" applyFont="1" applyFill="1" applyBorder="1" applyAlignment="1">
      <alignment horizontal="center" wrapText="1"/>
    </xf>
    <xf numFmtId="0" fontId="7" fillId="0" borderId="1" xfId="3" applyFont="1" applyBorder="1"/>
    <xf numFmtId="0" fontId="6" fillId="0" borderId="4" xfId="3" applyFont="1" applyBorder="1" applyAlignment="1">
      <alignment horizontal="center" vertical="center" wrapText="1"/>
    </xf>
    <xf numFmtId="0" fontId="7" fillId="7" borderId="5" xfId="3" applyFont="1" applyFill="1" applyBorder="1" applyAlignment="1">
      <alignment horizontal="center" vertical="center" readingOrder="1"/>
    </xf>
    <xf numFmtId="0" fontId="7" fillId="7" borderId="5" xfId="3" applyFont="1" applyFill="1" applyBorder="1" applyAlignment="1">
      <alignment horizontal="center" vertical="center" wrapText="1" readingOrder="1"/>
    </xf>
    <xf numFmtId="0" fontId="7" fillId="8" borderId="1" xfId="3" applyFont="1" applyFill="1" applyBorder="1"/>
    <xf numFmtId="0" fontId="6" fillId="0" borderId="5" xfId="3" applyFont="1" applyBorder="1" applyAlignment="1">
      <alignment horizontal="center" readingOrder="1"/>
    </xf>
    <xf numFmtId="0" fontId="7" fillId="0" borderId="0" xfId="3" applyFont="1"/>
    <xf numFmtId="0" fontId="6" fillId="0" borderId="0" xfId="3" applyFont="1" applyAlignment="1">
      <alignment horizontal="center" readingOrder="1"/>
    </xf>
    <xf numFmtId="0" fontId="6" fillId="0" borderId="0" xfId="3" applyFont="1" applyAlignment="1">
      <alignment wrapText="1"/>
    </xf>
    <xf numFmtId="0" fontId="7" fillId="7" borderId="1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readingOrder="1"/>
    </xf>
    <xf numFmtId="0" fontId="6" fillId="0" borderId="1" xfId="3" applyFont="1" applyBorder="1" applyAlignment="1">
      <alignment wrapText="1"/>
    </xf>
    <xf numFmtId="0" fontId="6" fillId="0" borderId="10" xfId="3" applyFont="1" applyBorder="1" applyAlignment="1">
      <alignment wrapText="1"/>
    </xf>
    <xf numFmtId="0" fontId="11" fillId="0" borderId="18" xfId="0" applyFont="1" applyBorder="1" applyAlignment="1">
      <alignment vertical="center" wrapText="1" readingOrder="1"/>
    </xf>
    <xf numFmtId="0" fontId="12" fillId="0" borderId="18" xfId="0" applyFont="1" applyBorder="1" applyAlignment="1">
      <alignment horizontal="center" vertical="center" wrapText="1" readingOrder="1"/>
    </xf>
    <xf numFmtId="0" fontId="12" fillId="10" borderId="18" xfId="0" applyFont="1" applyFill="1" applyBorder="1" applyAlignment="1">
      <alignment vertical="center" wrapText="1" readingOrder="1"/>
    </xf>
    <xf numFmtId="0" fontId="14" fillId="3" borderId="18" xfId="0" applyFont="1" applyFill="1" applyBorder="1" applyAlignment="1">
      <alignment vertical="center" wrapText="1" readingOrder="1"/>
    </xf>
    <xf numFmtId="0" fontId="14" fillId="0" borderId="18" xfId="0" applyFont="1" applyBorder="1" applyAlignment="1">
      <alignment vertical="center" wrapText="1" readingOrder="1"/>
    </xf>
    <xf numFmtId="0" fontId="15" fillId="3" borderId="18" xfId="0" applyFont="1" applyFill="1" applyBorder="1" applyAlignment="1">
      <alignment vertical="center" wrapText="1" readingOrder="1"/>
    </xf>
    <xf numFmtId="0" fontId="12" fillId="0" borderId="18" xfId="0" applyFont="1" applyBorder="1" applyAlignment="1">
      <alignment vertical="center" wrapText="1" readingOrder="1"/>
    </xf>
    <xf numFmtId="0" fontId="16" fillId="0" borderId="18" xfId="2" applyFont="1" applyBorder="1" applyAlignment="1">
      <alignment vertical="center" wrapText="1" readingOrder="1"/>
    </xf>
    <xf numFmtId="0" fontId="14" fillId="0" borderId="18" xfId="0" applyFont="1" applyBorder="1" applyAlignment="1">
      <alignment vertical="top" wrapText="1" readingOrder="1"/>
    </xf>
    <xf numFmtId="0" fontId="10" fillId="0" borderId="18" xfId="0" applyFont="1" applyBorder="1" applyAlignment="1">
      <alignment vertical="center" wrapText="1" readingOrder="1"/>
    </xf>
    <xf numFmtId="0" fontId="12" fillId="0" borderId="11" xfId="0" applyFont="1" applyBorder="1" applyAlignment="1">
      <alignment horizontal="left" vertical="center" readingOrder="1"/>
    </xf>
    <xf numFmtId="0" fontId="12" fillId="2" borderId="12" xfId="0" applyFont="1" applyFill="1" applyBorder="1" applyAlignment="1">
      <alignment horizontal="center" vertical="center" readingOrder="1"/>
    </xf>
    <xf numFmtId="0" fontId="12" fillId="0" borderId="1" xfId="0" applyFont="1" applyBorder="1" applyAlignment="1">
      <alignment horizontal="left" vertical="center" readingOrder="1"/>
    </xf>
    <xf numFmtId="0" fontId="12" fillId="2" borderId="8" xfId="0" applyFont="1" applyFill="1" applyBorder="1" applyAlignment="1">
      <alignment horizontal="center" vertical="center" readingOrder="1"/>
    </xf>
    <xf numFmtId="0" fontId="12" fillId="2" borderId="9" xfId="0" applyFont="1" applyFill="1" applyBorder="1" applyAlignment="1">
      <alignment horizontal="center" vertical="center" readingOrder="1"/>
    </xf>
    <xf numFmtId="0" fontId="12" fillId="2" borderId="5" xfId="0" applyFont="1" applyFill="1" applyBorder="1" applyAlignment="1">
      <alignment horizontal="center" vertical="center" readingOrder="1"/>
    </xf>
    <xf numFmtId="0" fontId="11" fillId="9" borderId="18" xfId="0" applyFont="1" applyFill="1" applyBorder="1" applyAlignment="1">
      <alignment vertical="center" wrapText="1" readingOrder="1"/>
    </xf>
    <xf numFmtId="0" fontId="14" fillId="9" borderId="18" xfId="0" applyFont="1" applyFill="1" applyBorder="1" applyAlignment="1">
      <alignment vertical="center" wrapText="1" readingOrder="1"/>
    </xf>
    <xf numFmtId="0" fontId="13" fillId="9" borderId="18" xfId="0" applyFont="1" applyFill="1" applyBorder="1" applyAlignment="1">
      <alignment vertical="center" wrapText="1"/>
    </xf>
    <xf numFmtId="0" fontId="16" fillId="9" borderId="18" xfId="2" applyFont="1" applyFill="1" applyBorder="1" applyAlignment="1">
      <alignment vertical="center" wrapText="1" readingOrder="1"/>
    </xf>
    <xf numFmtId="0" fontId="14" fillId="9" borderId="18" xfId="0" applyFont="1" applyFill="1" applyBorder="1" applyAlignment="1">
      <alignment vertical="top" wrapText="1" readingOrder="1"/>
    </xf>
    <xf numFmtId="0" fontId="10" fillId="9" borderId="18" xfId="0" applyFont="1" applyFill="1" applyBorder="1" applyAlignment="1">
      <alignment vertical="center" wrapText="1" readingOrder="1"/>
    </xf>
    <xf numFmtId="0" fontId="13" fillId="0" borderId="18" xfId="0" applyFont="1" applyBorder="1" applyAlignment="1">
      <alignment vertical="center" wrapText="1"/>
    </xf>
    <xf numFmtId="0" fontId="19" fillId="11" borderId="18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/>
    <xf numFmtId="0" fontId="17" fillId="0" borderId="21" xfId="0" applyFont="1" applyBorder="1" applyAlignment="1">
      <alignment horizontal="center" vertical="center" wrapText="1"/>
    </xf>
    <xf numFmtId="0" fontId="22" fillId="0" borderId="22" xfId="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0" fillId="12" borderId="2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12" borderId="2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11" xfId="0" applyFont="1" applyBorder="1" applyAlignment="1">
      <alignment horizontal="center" vertical="center" readingOrder="1"/>
    </xf>
    <xf numFmtId="0" fontId="25" fillId="13" borderId="12" xfId="0" applyFont="1" applyFill="1" applyBorder="1" applyAlignment="1">
      <alignment horizontal="center" vertical="center" readingOrder="1"/>
    </xf>
    <xf numFmtId="0" fontId="25" fillId="0" borderId="7" xfId="0" applyFont="1" applyBorder="1" applyAlignment="1">
      <alignment horizontal="center" vertical="center" readingOrder="1"/>
    </xf>
    <xf numFmtId="0" fontId="25" fillId="13" borderId="8" xfId="0" applyFont="1" applyFill="1" applyBorder="1" applyAlignment="1">
      <alignment horizontal="center" vertical="center" readingOrder="1"/>
    </xf>
    <xf numFmtId="0" fontId="25" fillId="13" borderId="9" xfId="0" applyFont="1" applyFill="1" applyBorder="1" applyAlignment="1">
      <alignment horizontal="center" vertical="center" readingOrder="1"/>
    </xf>
    <xf numFmtId="0" fontId="25" fillId="13" borderId="5" xfId="0" applyFont="1" applyFill="1" applyBorder="1" applyAlignment="1">
      <alignment horizontal="center" vertical="center" readingOrder="1"/>
    </xf>
    <xf numFmtId="0" fontId="20" fillId="7" borderId="6" xfId="0" applyFont="1" applyFill="1" applyBorder="1" applyAlignment="1">
      <alignment horizontal="center" vertical="center" wrapText="1"/>
    </xf>
    <xf numFmtId="0" fontId="20" fillId="7" borderId="24" xfId="0" applyFont="1" applyFill="1" applyBorder="1" applyAlignment="1">
      <alignment horizontal="center" vertical="center" wrapText="1"/>
    </xf>
    <xf numFmtId="0" fontId="25" fillId="14" borderId="22" xfId="0" applyFont="1" applyFill="1" applyBorder="1" applyAlignment="1">
      <alignment horizontal="center" vertical="center" wrapText="1" readingOrder="1"/>
    </xf>
    <xf numFmtId="0" fontId="26" fillId="16" borderId="22" xfId="0" applyFont="1" applyFill="1" applyBorder="1" applyAlignment="1">
      <alignment horizontal="center" vertical="center" wrapText="1" readingOrder="1"/>
    </xf>
    <xf numFmtId="0" fontId="26" fillId="0" borderId="22" xfId="0" applyFont="1" applyBorder="1" applyAlignment="1">
      <alignment horizontal="center" vertical="center" wrapText="1" readingOrder="1"/>
    </xf>
    <xf numFmtId="0" fontId="26" fillId="0" borderId="20" xfId="0" applyFont="1" applyBorder="1" applyAlignment="1">
      <alignment horizontal="center" vertical="center" wrapText="1" readingOrder="1"/>
    </xf>
    <xf numFmtId="0" fontId="27" fillId="16" borderId="22" xfId="0" applyFont="1" applyFill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 readingOrder="1"/>
    </xf>
    <xf numFmtId="0" fontId="20" fillId="0" borderId="7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 wrapText="1" readingOrder="1"/>
    </xf>
    <xf numFmtId="0" fontId="25" fillId="0" borderId="1" xfId="0" applyFont="1" applyBorder="1" applyAlignment="1">
      <alignment horizontal="center" vertical="center" readingOrder="1"/>
    </xf>
    <xf numFmtId="0" fontId="17" fillId="0" borderId="20" xfId="0" applyFont="1" applyBorder="1" applyAlignment="1">
      <alignment horizontal="center" vertical="center" wrapText="1" readingOrder="1"/>
    </xf>
    <xf numFmtId="0" fontId="17" fillId="0" borderId="22" xfId="0" applyFont="1" applyBorder="1" applyAlignment="1">
      <alignment horizontal="center" vertical="center" wrapText="1" readingOrder="1"/>
    </xf>
    <xf numFmtId="0" fontId="20" fillId="7" borderId="7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readingOrder="1"/>
    </xf>
    <xf numFmtId="0" fontId="20" fillId="7" borderId="5" xfId="0" applyFont="1" applyFill="1" applyBorder="1" applyAlignment="1">
      <alignment horizontal="center" vertical="center" wrapText="1" readingOrder="1"/>
    </xf>
    <xf numFmtId="0" fontId="20" fillId="8" borderId="7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readingOrder="1"/>
    </xf>
    <xf numFmtId="0" fontId="10" fillId="0" borderId="22" xfId="0" applyFont="1" applyBorder="1" applyAlignment="1">
      <alignment horizontal="center" vertical="center" wrapText="1" readingOrder="1"/>
    </xf>
    <xf numFmtId="0" fontId="10" fillId="0" borderId="20" xfId="0" applyFont="1" applyBorder="1" applyAlignment="1">
      <alignment horizontal="center" vertical="center" wrapText="1" readingOrder="1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readingOrder="1"/>
    </xf>
    <xf numFmtId="0" fontId="17" fillId="0" borderId="24" xfId="0" applyFont="1" applyBorder="1" applyAlignment="1">
      <alignment horizontal="center" vertical="center" readingOrder="1"/>
    </xf>
    <xf numFmtId="0" fontId="17" fillId="0" borderId="1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15" borderId="20" xfId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 vertical="center" wrapText="1" readingOrder="1"/>
    </xf>
    <xf numFmtId="0" fontId="12" fillId="0" borderId="18" xfId="0" applyFont="1" applyBorder="1" applyAlignment="1">
      <alignment horizontal="center" vertical="center" wrapText="1" readingOrder="1"/>
    </xf>
    <xf numFmtId="0" fontId="12" fillId="4" borderId="16" xfId="0" applyFont="1" applyFill="1" applyBorder="1" applyAlignment="1">
      <alignment horizontal="center" vertical="center" wrapText="1" readingOrder="1"/>
    </xf>
    <xf numFmtId="0" fontId="12" fillId="4" borderId="0" xfId="0" applyFont="1" applyFill="1" applyAlignment="1">
      <alignment horizontal="center" vertical="center" wrapText="1" readingOrder="1"/>
    </xf>
    <xf numFmtId="0" fontId="12" fillId="4" borderId="19" xfId="0" applyFont="1" applyFill="1" applyBorder="1" applyAlignment="1">
      <alignment horizontal="center" vertical="center" wrapText="1" readingOrder="1"/>
    </xf>
    <xf numFmtId="0" fontId="7" fillId="7" borderId="2" xfId="3" applyFont="1" applyFill="1" applyBorder="1" applyAlignment="1">
      <alignment horizontal="center" vertical="center" readingOrder="1"/>
    </xf>
    <xf numFmtId="0" fontId="7" fillId="7" borderId="3" xfId="3" applyFont="1" applyFill="1" applyBorder="1" applyAlignment="1">
      <alignment horizontal="center" vertical="center" readingOrder="1"/>
    </xf>
    <xf numFmtId="0" fontId="7" fillId="7" borderId="4" xfId="3" applyFont="1" applyFill="1" applyBorder="1" applyAlignment="1">
      <alignment horizontal="center" vertical="center" readingOrder="1"/>
    </xf>
    <xf numFmtId="0" fontId="9" fillId="4" borderId="15" xfId="0" applyFont="1" applyFill="1" applyBorder="1" applyAlignment="1">
      <alignment horizontal="center" wrapText="1" readingOrder="1"/>
    </xf>
    <xf numFmtId="0" fontId="9" fillId="4" borderId="3" xfId="0" applyFont="1" applyFill="1" applyBorder="1" applyAlignment="1">
      <alignment horizontal="center" wrapText="1" readingOrder="1"/>
    </xf>
    <xf numFmtId="0" fontId="9" fillId="4" borderId="14" xfId="0" applyFont="1" applyFill="1" applyBorder="1" applyAlignment="1">
      <alignment horizontal="center" wrapText="1" readingOrder="1"/>
    </xf>
    <xf numFmtId="0" fontId="9" fillId="4" borderId="4" xfId="0" applyFont="1" applyFill="1" applyBorder="1" applyAlignment="1">
      <alignment horizontal="center" wrapText="1" readingOrder="1"/>
    </xf>
    <xf numFmtId="0" fontId="7" fillId="7" borderId="2" xfId="3" applyFont="1" applyFill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 wrapText="1" readingOrder="1"/>
    </xf>
    <xf numFmtId="0" fontId="25" fillId="5" borderId="27" xfId="0" applyFont="1" applyFill="1" applyBorder="1" applyAlignment="1">
      <alignment horizontal="center" vertical="center" wrapText="1" readingOrder="1"/>
    </xf>
    <xf numFmtId="0" fontId="25" fillId="5" borderId="20" xfId="0" applyFont="1" applyFill="1" applyBorder="1" applyAlignment="1">
      <alignment horizontal="center" vertical="center" wrapText="1" readingOrder="1"/>
    </xf>
    <xf numFmtId="0" fontId="25" fillId="0" borderId="23" xfId="0" applyFont="1" applyBorder="1" applyAlignment="1">
      <alignment horizontal="center" vertical="center" wrapText="1" readingOrder="1"/>
    </xf>
    <xf numFmtId="0" fontId="25" fillId="0" borderId="21" xfId="0" applyFont="1" applyBorder="1" applyAlignment="1">
      <alignment horizontal="center" vertical="center" wrapText="1" readingOrder="1"/>
    </xf>
    <xf numFmtId="0" fontId="25" fillId="5" borderId="16" xfId="0" applyFont="1" applyFill="1" applyBorder="1" applyAlignment="1">
      <alignment horizontal="center" vertical="center" wrapText="1" readingOrder="1"/>
    </xf>
    <xf numFmtId="0" fontId="25" fillId="5" borderId="0" xfId="0" applyFont="1" applyFill="1" applyAlignment="1">
      <alignment horizontal="center" vertical="center" wrapText="1" readingOrder="1"/>
    </xf>
    <xf numFmtId="0" fontId="25" fillId="5" borderId="19" xfId="0" applyFont="1" applyFill="1" applyBorder="1" applyAlignment="1">
      <alignment horizontal="center" vertical="center" wrapText="1" readingOrder="1"/>
    </xf>
    <xf numFmtId="0" fontId="25" fillId="0" borderId="25" xfId="0" applyFont="1" applyBorder="1" applyAlignment="1">
      <alignment horizontal="center" vertical="center" wrapText="1" readingOrder="1"/>
    </xf>
    <xf numFmtId="0" fontId="20" fillId="7" borderId="2" xfId="0" applyFont="1" applyFill="1" applyBorder="1" applyAlignment="1">
      <alignment horizontal="center" vertical="center" readingOrder="1"/>
    </xf>
    <xf numFmtId="0" fontId="20" fillId="7" borderId="3" xfId="0" applyFont="1" applyFill="1" applyBorder="1" applyAlignment="1">
      <alignment horizontal="center" vertical="center" readingOrder="1"/>
    </xf>
    <xf numFmtId="0" fontId="20" fillId="7" borderId="4" xfId="0" applyFont="1" applyFill="1" applyBorder="1" applyAlignment="1">
      <alignment horizontal="center" vertical="center" readingOrder="1"/>
    </xf>
    <xf numFmtId="0" fontId="20" fillId="5" borderId="2" xfId="0" applyFont="1" applyFill="1" applyBorder="1" applyAlignment="1">
      <alignment horizontal="center" vertical="center" wrapText="1" readingOrder="1"/>
    </xf>
    <xf numFmtId="0" fontId="20" fillId="5" borderId="3" xfId="0" applyFont="1" applyFill="1" applyBorder="1" applyAlignment="1">
      <alignment horizontal="center" vertical="center" wrapText="1" readingOrder="1"/>
    </xf>
    <xf numFmtId="0" fontId="20" fillId="5" borderId="4" xfId="0" applyFont="1" applyFill="1" applyBorder="1" applyAlignment="1">
      <alignment horizontal="center" vertical="center" wrapText="1" readingOrder="1"/>
    </xf>
    <xf numFmtId="0" fontId="20" fillId="7" borderId="2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8" fillId="0" borderId="4" xfId="3" applyFont="1" applyBorder="1" applyAlignment="1"/>
    <xf numFmtId="0" fontId="8" fillId="0" borderId="3" xfId="3" applyFont="1" applyBorder="1" applyAlignment="1"/>
  </cellXfs>
  <cellStyles count="4">
    <cellStyle name="Hipervínculo" xfId="2" builtinId="8"/>
    <cellStyle name="Hyperlink" xfId="1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Medium9"/>
  <colors>
    <mruColors>
      <color rgb="FF06BFD2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jecuciondelaformacion.sena.edu.co/enlace/sala_1_aprendices" TargetMode="External"/><Relationship Id="rId1" Type="http://schemas.openxmlformats.org/officeDocument/2006/relationships/hyperlink" Target="https://ejecuciondelaformacion.sena.edu.co/enlace/sala_2_aprendice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forms.office.com/r/GA01bWPFzg" TargetMode="External"/><Relationship Id="rId2" Type="http://schemas.openxmlformats.org/officeDocument/2006/relationships/hyperlink" Target="https://sena4-my.sharepoint.com/:x:/r/personal/seg_academicofv_sena_edu_co/Documents/EQUIPO%20SEGUIMIENTO%20ACAD%C3%89MICO%202023/11.%20FORMULARIOS/ASISTENCIA%20TRANSFERENCIAS/Registro%20Asistencia_Aprendices.xlsx?d=wffe7db56239245c681e9c3a922211fac&amp;csf=1&amp;web=1&amp;e=ffTKuw" TargetMode="External"/><Relationship Id="rId1" Type="http://schemas.openxmlformats.org/officeDocument/2006/relationships/hyperlink" Target="https://forms.office.com/r/4A3T42GJyc" TargetMode="External"/><Relationship Id="rId5" Type="http://schemas.openxmlformats.org/officeDocument/2006/relationships/hyperlink" Target="https://ejecuciondelaformacion.sena.edu.co/enlace/webinar_aprendices" TargetMode="External"/><Relationship Id="rId4" Type="http://schemas.openxmlformats.org/officeDocument/2006/relationships/hyperlink" Target="https://sena4-my.sharepoint.com/:x:/r/personal/seg_academicofv_sena_edu_co/Documents/EQUIPO%20SEGUIMIENTO%20ACAD%C3%89MICO%202023/11.%20FORMULARIOS/ASISTENCIA%20CHAT/Registro%20de%20asistencia_Chat.xlsx?d=w2267fad80ee6436198552cdf0d9778bd&amp;csf=1&amp;web=1&amp;e=LFeZG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jecucionformacion.sena.edu.co/admin_comunidad/sena_admin_comunidad/public/asistencia/aprendiz/silvia_chaux/manual" TargetMode="External"/><Relationship Id="rId2" Type="http://schemas.openxmlformats.org/officeDocument/2006/relationships/hyperlink" Target="https://ejecucionformacion.sena.edu.co/admin_comunidad/sena_admin_comunidad/public/asistencia/aprendiz/leidy_ramos/manual" TargetMode="External"/><Relationship Id="rId1" Type="http://schemas.openxmlformats.org/officeDocument/2006/relationships/hyperlink" Target="https://ejecucionformacion.sena.edu.co/admin_comunidad/sena_admin_comunidad/public/asistencia/aprendiz/bibiana_camargo/manual" TargetMode="External"/><Relationship Id="rId6" Type="http://schemas.openxmlformats.org/officeDocument/2006/relationships/hyperlink" Target="https://ejecucionformacion.sena.edu.co/admin_comunidad/sena_admin_comunidad/public/asistencia/aprendiz/marisol_ferreira/manual" TargetMode="External"/><Relationship Id="rId5" Type="http://schemas.openxmlformats.org/officeDocument/2006/relationships/hyperlink" Target="https://ejecucionformacion.sena.edu.co/admin_comunidad/sena_admin_comunidad/public/asistencia/aprendiz/carmen_perez/manual" TargetMode="External"/><Relationship Id="rId4" Type="http://schemas.openxmlformats.org/officeDocument/2006/relationships/hyperlink" Target="https://ejecucionformacion.sena.edu.co/admin_comunidad/sena_admin_comunidad/public/asistencia/aprendiz/joselyn_fernandez/manua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teams.microsoft.com/l/meetup-join/19%3ameeting_YzUxZTVlMmMtY2Q4MC00OTEyLTkwNDctNTEzZDAzMDM3MGEy%40thread.v2/0?context=%7b%22Tid%22%3a%22cbc2c381-2f2e-4d93-91d1-506c9316ace7%22%2c%22Oid%22%3a%222cda4038-d3f5-44bf-b901-829dd79505cd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9"/>
  <sheetViews>
    <sheetView zoomScale="150" zoomScaleNormal="150" workbookViewId="0">
      <selection activeCell="B14" sqref="B14"/>
    </sheetView>
  </sheetViews>
  <sheetFormatPr defaultColWidth="8.85546875" defaultRowHeight="15"/>
  <cols>
    <col min="1" max="1" width="19.85546875" bestFit="1" customWidth="1"/>
    <col min="2" max="2" width="65.140625" bestFit="1" customWidth="1"/>
    <col min="3" max="3" width="35.140625" customWidth="1"/>
  </cols>
  <sheetData>
    <row r="2" spans="1:3">
      <c r="A2" s="100" t="s">
        <v>0</v>
      </c>
      <c r="B2" s="100"/>
      <c r="C2" s="100"/>
    </row>
    <row r="3" spans="1:3">
      <c r="A3" s="5" t="s">
        <v>1</v>
      </c>
      <c r="B3" s="5" t="s">
        <v>2</v>
      </c>
      <c r="C3" s="5" t="s">
        <v>3</v>
      </c>
    </row>
    <row r="4" spans="1:3">
      <c r="A4" s="6" t="s">
        <v>4</v>
      </c>
      <c r="B4" s="10" t="s">
        <v>5</v>
      </c>
      <c r="C4" s="7"/>
    </row>
    <row r="5" spans="1:3">
      <c r="A5" s="6" t="s">
        <v>6</v>
      </c>
      <c r="B5" s="10" t="s">
        <v>7</v>
      </c>
      <c r="C5" s="8"/>
    </row>
    <row r="8" spans="1:3">
      <c r="A8" s="1" t="s">
        <v>8</v>
      </c>
    </row>
    <row r="9" spans="1:3">
      <c r="A9" s="4"/>
    </row>
  </sheetData>
  <mergeCells count="1">
    <mergeCell ref="A2:C2"/>
  </mergeCells>
  <hyperlinks>
    <hyperlink ref="B5" r:id="rId1" xr:uid="{00000000-0004-0000-0000-000000000000}"/>
    <hyperlink ref="B4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zoomScale="140" zoomScaleNormal="140" workbookViewId="0">
      <selection activeCell="C16" sqref="C16"/>
    </sheetView>
  </sheetViews>
  <sheetFormatPr defaultColWidth="8.85546875" defaultRowHeight="15"/>
  <cols>
    <col min="1" max="1" width="35.85546875" bestFit="1" customWidth="1"/>
    <col min="2" max="3" width="49.28515625" customWidth="1"/>
  </cols>
  <sheetData>
    <row r="1" spans="1:3" ht="18.95">
      <c r="A1" s="101" t="s">
        <v>9</v>
      </c>
      <c r="B1" s="102"/>
      <c r="C1" s="102"/>
    </row>
    <row r="2" spans="1:3">
      <c r="A2" s="2" t="s">
        <v>10</v>
      </c>
      <c r="B2" s="2" t="s">
        <v>11</v>
      </c>
      <c r="C2" s="2" t="s">
        <v>12</v>
      </c>
    </row>
    <row r="3" spans="1:3">
      <c r="A3" s="1" t="s">
        <v>13</v>
      </c>
      <c r="B3" s="4" t="s">
        <v>14</v>
      </c>
      <c r="C3" s="4" t="s">
        <v>15</v>
      </c>
    </row>
    <row r="4" spans="1:3">
      <c r="A4" s="1" t="s">
        <v>16</v>
      </c>
      <c r="B4" s="4" t="s">
        <v>17</v>
      </c>
      <c r="C4" s="4" t="s">
        <v>18</v>
      </c>
    </row>
    <row r="6" spans="1:3">
      <c r="A6" s="3" t="s">
        <v>19</v>
      </c>
      <c r="B6" s="4" t="s">
        <v>20</v>
      </c>
      <c r="C6" s="9" t="s">
        <v>21</v>
      </c>
    </row>
  </sheetData>
  <mergeCells count="1">
    <mergeCell ref="A1:C1"/>
  </mergeCells>
  <hyperlinks>
    <hyperlink ref="B3" r:id="rId1" xr:uid="{00000000-0004-0000-0100-000000000000}"/>
    <hyperlink ref="C3" r:id="rId2" display="https://sena4-my.sharepoint.com/:x:/r/personal/seg_academicofv_sena_edu_co/Documents/EQUIPO SEGUIMIENTO ACAD%C3%89MICO 2023/11. FORMULARIOS/ASISTENCIA TRANSFERENCIAS/Registro Asistencia_Aprendices.xlsx?d=wffe7db56239245c681e9c3a922211fac&amp;csf=1&amp;web=1&amp;e=ffTKuw" xr:uid="{00000000-0004-0000-0100-000001000000}"/>
    <hyperlink ref="B4" r:id="rId3" xr:uid="{00000000-0004-0000-0100-000002000000}"/>
    <hyperlink ref="C4" r:id="rId4" display="https://sena4-my.sharepoint.com/:x:/r/personal/seg_academicofv_sena_edu_co/Documents/EQUIPO SEGUIMIENTO ACAD%C3%89MICO 2023/11. FORMULARIOS/ASISTENCIA CHAT/Registro de asistencia_Chat.xlsx?d=w2267fad80ee6436198552cdf0d9778bd&amp;csf=1&amp;web=1&amp;e=LFeZG7" xr:uid="{00000000-0004-0000-0100-000003000000}"/>
    <hyperlink ref="B6" r:id="rId5" xr:uid="{00000000-0004-0000-0100-000004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8F6A6-473C-B14B-B9A6-DE288A678053}">
  <dimension ref="A1:E8"/>
  <sheetViews>
    <sheetView workbookViewId="0">
      <selection activeCell="B12" sqref="B12"/>
    </sheetView>
  </sheetViews>
  <sheetFormatPr defaultColWidth="10.85546875" defaultRowHeight="15"/>
  <cols>
    <col min="1" max="1" width="44.42578125" style="55" customWidth="1"/>
    <col min="2" max="2" width="78.7109375" style="55" customWidth="1"/>
    <col min="3" max="16384" width="10.85546875" style="55"/>
  </cols>
  <sheetData>
    <row r="1" spans="1:5" ht="24.95">
      <c r="A1" s="52" t="s">
        <v>22</v>
      </c>
      <c r="B1" s="53" t="s">
        <v>23</v>
      </c>
      <c r="C1" s="54"/>
      <c r="D1" s="54"/>
      <c r="E1" s="54"/>
    </row>
    <row r="2" spans="1:5" ht="32.1">
      <c r="A2" s="56" t="s">
        <v>24</v>
      </c>
      <c r="B2" s="57" t="s">
        <v>25</v>
      </c>
      <c r="C2" s="58"/>
      <c r="D2" s="58"/>
      <c r="E2" s="58"/>
    </row>
    <row r="3" spans="1:5" ht="32.1">
      <c r="A3" s="59" t="s">
        <v>26</v>
      </c>
      <c r="B3" s="57" t="s">
        <v>27</v>
      </c>
      <c r="C3" s="58"/>
      <c r="D3" s="58"/>
      <c r="E3" s="60"/>
    </row>
    <row r="4" spans="1:5" ht="32.1">
      <c r="A4" s="61" t="s">
        <v>28</v>
      </c>
      <c r="B4" s="57" t="s">
        <v>29</v>
      </c>
      <c r="C4" s="58"/>
      <c r="D4" s="58"/>
      <c r="E4" s="60"/>
    </row>
    <row r="5" spans="1:5" ht="32.1">
      <c r="A5" s="59" t="s">
        <v>30</v>
      </c>
      <c r="B5" s="57" t="s">
        <v>31</v>
      </c>
      <c r="C5" s="58"/>
      <c r="D5" s="58"/>
      <c r="E5" s="60"/>
    </row>
    <row r="6" spans="1:5" ht="32.1">
      <c r="A6" s="61" t="s">
        <v>32</v>
      </c>
      <c r="B6" s="57" t="s">
        <v>33</v>
      </c>
      <c r="C6" s="58"/>
      <c r="D6" s="58"/>
      <c r="E6" s="60"/>
    </row>
    <row r="7" spans="1:5" ht="32.1">
      <c r="A7" s="59" t="s">
        <v>34</v>
      </c>
      <c r="B7" s="57" t="s">
        <v>35</v>
      </c>
      <c r="C7" s="58"/>
      <c r="D7" s="58"/>
      <c r="E7" s="60"/>
    </row>
    <row r="8" spans="1:5" ht="24">
      <c r="A8" s="62"/>
      <c r="B8" s="62"/>
      <c r="C8" s="58"/>
      <c r="D8" s="58"/>
      <c r="E8" s="60"/>
    </row>
  </sheetData>
  <hyperlinks>
    <hyperlink ref="B2" r:id="rId1" xr:uid="{A05637CD-8010-604A-8CBD-CB7E77F20A0C}"/>
    <hyperlink ref="B3" r:id="rId2" xr:uid="{0D45767B-5BDE-F542-B54E-32435E69C839}"/>
    <hyperlink ref="B4" r:id="rId3" xr:uid="{C225F4AC-12D3-5A46-8FF6-BF3B3EB94684}"/>
    <hyperlink ref="B5" r:id="rId4" xr:uid="{49242E4A-811E-2A45-A175-50607D73060B}"/>
    <hyperlink ref="B6" r:id="rId5" xr:uid="{FA6F26AD-B296-3847-90D8-213504963D1F}"/>
    <hyperlink ref="B7" r:id="rId6" xr:uid="{6BFE8412-28EE-2146-8836-5E8D11DDEDA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topLeftCell="A10" zoomScale="72" zoomScaleNormal="72" workbookViewId="0">
      <selection activeCell="J10" sqref="J10"/>
    </sheetView>
  </sheetViews>
  <sheetFormatPr defaultColWidth="9.140625" defaultRowHeight="24"/>
  <cols>
    <col min="1" max="1" width="19.42578125" style="11" customWidth="1"/>
    <col min="2" max="2" width="22.140625" style="11" customWidth="1"/>
    <col min="3" max="3" width="25.85546875" style="11" customWidth="1"/>
    <col min="4" max="4" width="20.85546875" style="11" customWidth="1"/>
    <col min="5" max="5" width="25.85546875" style="11" customWidth="1"/>
    <col min="6" max="6" width="20.85546875" style="11" customWidth="1"/>
    <col min="7" max="7" width="25.85546875" style="11" customWidth="1"/>
    <col min="8" max="8" width="20.85546875" style="11" customWidth="1"/>
    <col min="9" max="9" width="25.85546875" style="11" customWidth="1"/>
    <col min="10" max="10" width="20.85546875" style="11" customWidth="1"/>
    <col min="11" max="11" width="25.85546875" style="11" customWidth="1"/>
    <col min="12" max="12" width="20.85546875" style="11" customWidth="1"/>
    <col min="13" max="13" width="9.140625" style="11"/>
    <col min="14" max="14" width="11.28515625" style="11" bestFit="1" customWidth="1"/>
    <col min="15" max="15" width="25" style="11" customWidth="1"/>
    <col min="16" max="16384" width="9.140625" style="11"/>
  </cols>
  <sheetData>
    <row r="1" spans="1:20" ht="30.95" customHeight="1">
      <c r="A1" s="111" t="s">
        <v>36</v>
      </c>
      <c r="B1" s="112"/>
      <c r="C1" s="112"/>
      <c r="D1" s="112"/>
      <c r="E1" s="113"/>
      <c r="F1" s="112"/>
      <c r="G1" s="113"/>
      <c r="H1" s="112"/>
      <c r="I1" s="112"/>
      <c r="J1" s="112"/>
      <c r="K1" s="112"/>
      <c r="L1" s="114"/>
      <c r="N1" s="115" t="s">
        <v>37</v>
      </c>
      <c r="O1" s="133"/>
    </row>
    <row r="2" spans="1:20" s="12" customFormat="1" ht="24.95" customHeight="1">
      <c r="A2" s="104" t="s">
        <v>38</v>
      </c>
      <c r="B2" s="30" t="s">
        <v>39</v>
      </c>
      <c r="C2" s="39" t="s">
        <v>40</v>
      </c>
      <c r="D2" s="40" t="s">
        <v>41</v>
      </c>
      <c r="E2" s="41" t="s">
        <v>42</v>
      </c>
      <c r="F2" s="42" t="s">
        <v>41</v>
      </c>
      <c r="G2" s="41" t="s">
        <v>43</v>
      </c>
      <c r="H2" s="43" t="s">
        <v>41</v>
      </c>
      <c r="I2" s="39" t="s">
        <v>44</v>
      </c>
      <c r="J2" s="44" t="s">
        <v>41</v>
      </c>
      <c r="K2" s="39" t="s">
        <v>45</v>
      </c>
      <c r="L2" s="44" t="s">
        <v>41</v>
      </c>
      <c r="N2" s="14" t="s">
        <v>46</v>
      </c>
      <c r="O2" s="15" t="s">
        <v>47</v>
      </c>
    </row>
    <row r="3" spans="1:20" s="13" customFormat="1" ht="99.95">
      <c r="A3" s="104"/>
      <c r="B3" s="31" t="s">
        <v>48</v>
      </c>
      <c r="C3" s="47"/>
      <c r="D3" s="46"/>
      <c r="E3" s="33" t="s">
        <v>49</v>
      </c>
      <c r="F3" s="32" t="s">
        <v>50</v>
      </c>
      <c r="G3" s="33" t="s">
        <v>51</v>
      </c>
      <c r="H3" s="32" t="s">
        <v>52</v>
      </c>
      <c r="I3" s="33" t="s">
        <v>53</v>
      </c>
      <c r="J3" s="34" t="s">
        <v>54</v>
      </c>
      <c r="K3" s="33" t="s">
        <v>55</v>
      </c>
      <c r="L3" s="34" t="s">
        <v>56</v>
      </c>
      <c r="N3" s="16" t="s">
        <v>57</v>
      </c>
      <c r="O3" s="17">
        <f>COUNTIF(A$1:$L$20,N3)</f>
        <v>6</v>
      </c>
    </row>
    <row r="4" spans="1:20" ht="69.599999999999994" customHeight="1">
      <c r="A4" s="104"/>
      <c r="B4" s="35" t="s">
        <v>58</v>
      </c>
      <c r="C4" s="48"/>
      <c r="D4" s="46"/>
      <c r="E4" s="33"/>
      <c r="F4" s="32" t="s">
        <v>56</v>
      </c>
      <c r="G4" s="37"/>
      <c r="H4" s="32" t="s">
        <v>50</v>
      </c>
      <c r="I4" s="37"/>
      <c r="J4" s="32" t="s">
        <v>57</v>
      </c>
      <c r="K4" s="37"/>
      <c r="L4" s="32" t="s">
        <v>52</v>
      </c>
      <c r="N4" s="16" t="s">
        <v>56</v>
      </c>
      <c r="O4" s="17">
        <f>COUNTIF(A$1:$L$20,N4)</f>
        <v>6</v>
      </c>
    </row>
    <row r="5" spans="1:20" ht="24.95">
      <c r="A5" s="104"/>
      <c r="B5" s="35" t="s">
        <v>59</v>
      </c>
      <c r="C5" s="46"/>
      <c r="D5" s="46"/>
      <c r="E5" s="33"/>
      <c r="F5" s="32"/>
      <c r="G5" s="33"/>
      <c r="H5" s="32"/>
      <c r="I5" s="33"/>
      <c r="J5" s="32"/>
      <c r="K5" s="33"/>
      <c r="L5" s="32"/>
      <c r="N5" s="16" t="s">
        <v>50</v>
      </c>
      <c r="O5" s="17">
        <f>COUNTIF(A$1:$L$20,N5)</f>
        <v>7</v>
      </c>
    </row>
    <row r="6" spans="1:20">
      <c r="A6" s="105" t="s">
        <v>60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7"/>
      <c r="N6" s="16" t="s">
        <v>54</v>
      </c>
      <c r="O6" s="17">
        <f>COUNTIF(A$1:$L$20,N6)</f>
        <v>6</v>
      </c>
    </row>
    <row r="7" spans="1:20" s="12" customFormat="1" ht="24.95">
      <c r="A7" s="104" t="s">
        <v>60</v>
      </c>
      <c r="B7" s="30" t="s">
        <v>39</v>
      </c>
      <c r="C7" s="39" t="s">
        <v>40</v>
      </c>
      <c r="D7" s="40" t="s">
        <v>41</v>
      </c>
      <c r="E7" s="41" t="s">
        <v>42</v>
      </c>
      <c r="F7" s="42" t="s">
        <v>41</v>
      </c>
      <c r="G7" s="41" t="s">
        <v>43</v>
      </c>
      <c r="H7" s="43" t="s">
        <v>41</v>
      </c>
      <c r="I7" s="39" t="s">
        <v>44</v>
      </c>
      <c r="J7" s="44" t="s">
        <v>41</v>
      </c>
      <c r="K7" s="39" t="s">
        <v>45</v>
      </c>
      <c r="L7" s="44" t="s">
        <v>41</v>
      </c>
      <c r="N7" s="16" t="s">
        <v>52</v>
      </c>
      <c r="O7" s="17">
        <f>COUNTIF(A$1:$L$20,N7)</f>
        <v>7</v>
      </c>
    </row>
    <row r="8" spans="1:20" s="13" customFormat="1" ht="125.1">
      <c r="A8" s="104"/>
      <c r="B8" s="31" t="s">
        <v>48</v>
      </c>
      <c r="C8" s="45"/>
      <c r="D8" s="46"/>
      <c r="E8" s="29" t="s">
        <v>61</v>
      </c>
      <c r="F8" s="32" t="s">
        <v>52</v>
      </c>
      <c r="G8" s="29" t="s">
        <v>62</v>
      </c>
      <c r="H8" s="34" t="s">
        <v>57</v>
      </c>
      <c r="I8" s="29" t="s">
        <v>63</v>
      </c>
      <c r="J8" s="32" t="s">
        <v>50</v>
      </c>
      <c r="K8" s="29" t="s">
        <v>64</v>
      </c>
      <c r="L8" s="34" t="s">
        <v>54</v>
      </c>
    </row>
    <row r="9" spans="1:20" ht="77.25">
      <c r="A9" s="104"/>
      <c r="B9" s="35" t="s">
        <v>58</v>
      </c>
      <c r="C9" s="49"/>
      <c r="D9" s="46"/>
      <c r="E9" s="37"/>
      <c r="F9" s="32" t="s">
        <v>57</v>
      </c>
      <c r="G9" s="37"/>
      <c r="H9" s="32" t="s">
        <v>56</v>
      </c>
      <c r="I9" s="37"/>
      <c r="J9" s="32" t="s">
        <v>52</v>
      </c>
      <c r="K9" s="37"/>
      <c r="L9" s="32" t="s">
        <v>50</v>
      </c>
      <c r="N9" s="108" t="s">
        <v>65</v>
      </c>
      <c r="O9" s="134"/>
      <c r="P9" s="134"/>
      <c r="Q9" s="134"/>
      <c r="R9" s="134"/>
      <c r="S9" s="134"/>
      <c r="T9" s="133"/>
    </row>
    <row r="10" spans="1:20" ht="50.1">
      <c r="A10" s="104"/>
      <c r="B10" s="35" t="s">
        <v>59</v>
      </c>
      <c r="C10" s="46"/>
      <c r="D10" s="46"/>
      <c r="E10" s="33"/>
      <c r="F10" s="32"/>
      <c r="G10" s="33"/>
      <c r="H10" s="32"/>
      <c r="I10" s="33"/>
      <c r="J10" s="32"/>
      <c r="K10" s="33"/>
      <c r="L10" s="32"/>
      <c r="N10" s="15" t="s">
        <v>46</v>
      </c>
      <c r="O10" s="18" t="s">
        <v>66</v>
      </c>
      <c r="P10" s="18" t="s">
        <v>67</v>
      </c>
      <c r="Q10" s="18" t="s">
        <v>68</v>
      </c>
      <c r="R10" s="18" t="s">
        <v>69</v>
      </c>
      <c r="S10" s="18" t="s">
        <v>70</v>
      </c>
      <c r="T10" s="19" t="s">
        <v>71</v>
      </c>
    </row>
    <row r="11" spans="1:20" ht="30.95" customHeight="1">
      <c r="A11" s="103" t="s">
        <v>72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N11" s="20" t="s">
        <v>57</v>
      </c>
      <c r="O11" s="21">
        <f>COUNTIF(D:D,N11)</f>
        <v>0</v>
      </c>
      <c r="P11" s="21">
        <f>COUNTIF(F:F,N11)</f>
        <v>1</v>
      </c>
      <c r="Q11" s="21">
        <f>COUNTIF(H:H,N11)</f>
        <v>2</v>
      </c>
      <c r="R11" s="21">
        <f>COUNTIF(J:J,N11)</f>
        <v>2</v>
      </c>
      <c r="S11" s="21">
        <f>COUNTIF(L:L,N11)</f>
        <v>1</v>
      </c>
      <c r="T11" s="21">
        <f>SUM(O11:S11)</f>
        <v>6</v>
      </c>
    </row>
    <row r="12" spans="1:20" s="12" customFormat="1" ht="24.95">
      <c r="A12" s="104" t="s">
        <v>72</v>
      </c>
      <c r="B12" s="30" t="s">
        <v>39</v>
      </c>
      <c r="C12" s="39" t="s">
        <v>40</v>
      </c>
      <c r="D12" s="40" t="s">
        <v>41</v>
      </c>
      <c r="E12" s="41" t="s">
        <v>42</v>
      </c>
      <c r="F12" s="42" t="s">
        <v>41</v>
      </c>
      <c r="G12" s="41" t="s">
        <v>43</v>
      </c>
      <c r="H12" s="43" t="s">
        <v>41</v>
      </c>
      <c r="I12" s="39" t="s">
        <v>44</v>
      </c>
      <c r="J12" s="44" t="s">
        <v>41</v>
      </c>
      <c r="K12" s="39" t="s">
        <v>45</v>
      </c>
      <c r="L12" s="44" t="s">
        <v>41</v>
      </c>
      <c r="N12" s="20" t="s">
        <v>56</v>
      </c>
      <c r="O12" s="21">
        <f>COUNTIF(D:D,N12)</f>
        <v>0</v>
      </c>
      <c r="P12" s="21">
        <f>COUNTIF(F:F,N12)</f>
        <v>2</v>
      </c>
      <c r="Q12" s="21">
        <f>COUNTIF(H:H,N12)</f>
        <v>1</v>
      </c>
      <c r="R12" s="21">
        <f>COUNTIF(J:J,N12)</f>
        <v>1</v>
      </c>
      <c r="S12" s="21">
        <f>COUNTIF(L:L,N12)</f>
        <v>2</v>
      </c>
      <c r="T12" s="21">
        <f>SUM(O12:S12)</f>
        <v>6</v>
      </c>
    </row>
    <row r="13" spans="1:20" ht="99.95">
      <c r="A13" s="104"/>
      <c r="B13" s="31" t="s">
        <v>48</v>
      </c>
      <c r="C13" s="45"/>
      <c r="D13" s="46"/>
      <c r="E13" s="38" t="s">
        <v>73</v>
      </c>
      <c r="F13" s="32" t="s">
        <v>56</v>
      </c>
      <c r="G13" s="29" t="s">
        <v>74</v>
      </c>
      <c r="H13" s="32" t="s">
        <v>50</v>
      </c>
      <c r="I13" s="29" t="s">
        <v>75</v>
      </c>
      <c r="J13" s="32" t="s">
        <v>57</v>
      </c>
      <c r="K13" s="29" t="s">
        <v>76</v>
      </c>
      <c r="L13" s="32" t="s">
        <v>54</v>
      </c>
      <c r="N13" s="20" t="s">
        <v>50</v>
      </c>
      <c r="O13" s="21">
        <f>COUNTIF(D:D,N13)</f>
        <v>0</v>
      </c>
      <c r="P13" s="21">
        <f>COUNTIF(F:F,N13)</f>
        <v>1</v>
      </c>
      <c r="Q13" s="21">
        <f>COUNTIF(H:H,N13)</f>
        <v>2</v>
      </c>
      <c r="R13" s="21">
        <f>COUNTIF(J:J,N13)</f>
        <v>2</v>
      </c>
      <c r="S13" s="21">
        <f>COUNTIF(L:L,N13)</f>
        <v>2</v>
      </c>
      <c r="T13" s="21">
        <f>SUM(O13:S13)</f>
        <v>7</v>
      </c>
    </row>
    <row r="14" spans="1:20" ht="71.45" customHeight="1">
      <c r="A14" s="104"/>
      <c r="B14" s="35" t="s">
        <v>58</v>
      </c>
      <c r="C14" s="49"/>
      <c r="D14" s="46"/>
      <c r="E14" s="37"/>
      <c r="F14" s="32" t="s">
        <v>54</v>
      </c>
      <c r="G14" s="37"/>
      <c r="H14" s="32" t="s">
        <v>52</v>
      </c>
      <c r="I14" s="37"/>
      <c r="J14" s="32" t="s">
        <v>50</v>
      </c>
      <c r="K14" s="37"/>
      <c r="L14" s="32" t="s">
        <v>56</v>
      </c>
      <c r="N14" s="20" t="s">
        <v>54</v>
      </c>
      <c r="O14" s="21">
        <f>COUNTIF(D:D,N14)</f>
        <v>0</v>
      </c>
      <c r="P14" s="21">
        <f>COUNTIF(F:F,N14)</f>
        <v>2</v>
      </c>
      <c r="Q14" s="21">
        <f>COUNTIF(H:H,N14)</f>
        <v>1</v>
      </c>
      <c r="R14" s="21">
        <f>COUNTIF(J:J,N14)</f>
        <v>1</v>
      </c>
      <c r="S14" s="21">
        <f>COUNTIF(L:L,N14)</f>
        <v>2</v>
      </c>
      <c r="T14" s="21">
        <f>SUM(O14:S14)</f>
        <v>6</v>
      </c>
    </row>
    <row r="15" spans="1:20" ht="24.95">
      <c r="A15" s="104"/>
      <c r="B15" s="35" t="s">
        <v>59</v>
      </c>
      <c r="C15" s="46"/>
      <c r="D15" s="46"/>
      <c r="E15" s="33"/>
      <c r="F15" s="32"/>
      <c r="G15" s="33"/>
      <c r="H15" s="32"/>
      <c r="I15" s="33"/>
      <c r="J15" s="32"/>
      <c r="K15" s="33"/>
      <c r="L15" s="32"/>
      <c r="N15" s="20" t="s">
        <v>52</v>
      </c>
      <c r="O15" s="21">
        <f>COUNTIF(D:D,N15)</f>
        <v>0</v>
      </c>
      <c r="P15" s="21">
        <f>COUNTIF(F:F,N15)</f>
        <v>2</v>
      </c>
      <c r="Q15" s="21">
        <f>COUNTIF(H:H,N15)</f>
        <v>2</v>
      </c>
      <c r="R15" s="21">
        <f>COUNTIF(J:J,N15)</f>
        <v>2</v>
      </c>
      <c r="S15" s="21">
        <f>COUNTIF(L:L,N15)</f>
        <v>1</v>
      </c>
      <c r="T15" s="21">
        <f>SUM(O15:S15)</f>
        <v>7</v>
      </c>
    </row>
    <row r="16" spans="1:20" ht="30.95" customHeight="1">
      <c r="A16" s="105" t="s">
        <v>77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7"/>
      <c r="N16" s="12"/>
      <c r="O16" s="12"/>
      <c r="P16" s="12"/>
      <c r="Q16" s="12"/>
      <c r="R16" s="12"/>
      <c r="S16" s="12"/>
      <c r="T16" s="12"/>
    </row>
    <row r="17" spans="1:20" s="12" customFormat="1" ht="24.95">
      <c r="A17" s="104" t="s">
        <v>77</v>
      </c>
      <c r="B17" s="30" t="s">
        <v>39</v>
      </c>
      <c r="C17" s="39" t="s">
        <v>40</v>
      </c>
      <c r="D17" s="40" t="s">
        <v>41</v>
      </c>
      <c r="E17" s="41" t="s">
        <v>42</v>
      </c>
      <c r="F17" s="42" t="s">
        <v>41</v>
      </c>
      <c r="G17" s="41" t="s">
        <v>43</v>
      </c>
      <c r="H17" s="43" t="s">
        <v>41</v>
      </c>
      <c r="I17" s="39" t="s">
        <v>44</v>
      </c>
      <c r="J17" s="44" t="s">
        <v>41</v>
      </c>
      <c r="K17" s="39" t="s">
        <v>45</v>
      </c>
      <c r="L17" s="44" t="s">
        <v>41</v>
      </c>
    </row>
    <row r="18" spans="1:20" ht="125.1">
      <c r="A18" s="104"/>
      <c r="B18" s="31" t="s">
        <v>48</v>
      </c>
      <c r="C18" s="50"/>
      <c r="D18" s="46"/>
      <c r="E18" s="29" t="s">
        <v>78</v>
      </c>
      <c r="F18" s="32" t="s">
        <v>52</v>
      </c>
      <c r="G18" s="29" t="s">
        <v>79</v>
      </c>
      <c r="H18" s="32" t="s">
        <v>57</v>
      </c>
      <c r="I18" s="29" t="s">
        <v>80</v>
      </c>
      <c r="J18" s="32" t="s">
        <v>56</v>
      </c>
      <c r="K18" s="29" t="s">
        <v>61</v>
      </c>
      <c r="L18" s="32" t="s">
        <v>50</v>
      </c>
      <c r="N18" s="22"/>
      <c r="O18" s="23"/>
      <c r="P18" s="23"/>
      <c r="Q18" s="23"/>
      <c r="R18" s="23"/>
      <c r="S18" s="23"/>
      <c r="T18" s="23"/>
    </row>
    <row r="19" spans="1:20" ht="77.25">
      <c r="A19" s="104"/>
      <c r="B19" s="35" t="s">
        <v>58</v>
      </c>
      <c r="C19" s="49"/>
      <c r="D19" s="46"/>
      <c r="E19" s="37"/>
      <c r="F19" s="32" t="s">
        <v>54</v>
      </c>
      <c r="G19" s="37"/>
      <c r="H19" s="32" t="s">
        <v>54</v>
      </c>
      <c r="I19" s="37"/>
      <c r="J19" s="32" t="s">
        <v>52</v>
      </c>
      <c r="K19" s="37"/>
      <c r="L19" s="32" t="s">
        <v>57</v>
      </c>
      <c r="N19" s="22"/>
      <c r="O19" s="23"/>
      <c r="P19" s="23"/>
      <c r="Q19" s="23"/>
      <c r="R19" s="23"/>
      <c r="S19" s="23"/>
      <c r="T19" s="23"/>
    </row>
    <row r="20" spans="1:20" ht="24.95">
      <c r="A20" s="104"/>
      <c r="B20" s="35" t="s">
        <v>59</v>
      </c>
      <c r="C20" s="46"/>
      <c r="D20" s="46"/>
      <c r="E20" s="33"/>
      <c r="F20" s="32"/>
      <c r="G20" s="33"/>
      <c r="H20" s="32"/>
      <c r="I20" s="33"/>
      <c r="J20" s="32"/>
      <c r="K20" s="33"/>
      <c r="L20" s="32"/>
      <c r="N20" s="24"/>
      <c r="O20" s="24"/>
      <c r="P20" s="24"/>
      <c r="Q20" s="24"/>
      <c r="R20" s="23"/>
      <c r="S20" s="23"/>
      <c r="T20" s="23"/>
    </row>
    <row r="21" spans="1:20">
      <c r="N21" s="24"/>
      <c r="O21" s="24"/>
      <c r="P21" s="24"/>
      <c r="Q21" s="24"/>
      <c r="R21" s="24"/>
      <c r="S21" s="24"/>
      <c r="T21" s="24"/>
    </row>
    <row r="22" spans="1:20">
      <c r="N22" s="108" t="s">
        <v>81</v>
      </c>
      <c r="O22" s="109"/>
      <c r="P22" s="109"/>
      <c r="Q22" s="109"/>
      <c r="R22" s="110"/>
      <c r="S22" s="24"/>
      <c r="T22" s="24"/>
    </row>
    <row r="23" spans="1:20" ht="150">
      <c r="N23" s="25" t="s">
        <v>82</v>
      </c>
      <c r="O23" s="25" t="s">
        <v>48</v>
      </c>
      <c r="P23" s="25" t="s">
        <v>58</v>
      </c>
      <c r="Q23" s="25" t="s">
        <v>59</v>
      </c>
      <c r="R23" s="25" t="s">
        <v>83</v>
      </c>
      <c r="S23" s="24"/>
      <c r="T23" s="24"/>
    </row>
    <row r="24" spans="1:20">
      <c r="N24" s="20" t="s">
        <v>57</v>
      </c>
      <c r="O24" s="26">
        <f>COUNTIFS($B:$B,O$23,$D:$D,$N24) + COUNTIFS($B:$B,O$23,$F:$F,$N24) + COUNTIFS($B:$B,O$23,$H:$H,$N24) + COUNTIFS($B:$B,O$23,$J:$J,$N24) + COUNTIFS($B:$B,O$23,$L:$L,$N24)</f>
        <v>3</v>
      </c>
      <c r="P24" s="26">
        <f>COUNTIFS($B:$B,P$23,$D:$D,$N24) + COUNTIFS($B:$B,P$23,$F:$F,$N24) + COUNTIFS($B:$B,P$23,$H:$H,$N24) + COUNTIFS($B:$B,P$23,$J:$J,$N24) + COUNTIFS($B:$B,P$23,$L:$L,$N24)</f>
        <v>3</v>
      </c>
      <c r="Q24" s="26">
        <f>COUNTIFS($B:$B,Q$23,$D:$D,$N24) + COUNTIFS($B:$B,Q$23,$F:$F,$N24) + COUNTIFS($B:$B,Q$23,$H:$H,$N24) + COUNTIFS($B:$B,Q$23,$J:$J,$N24) + COUNTIFS($B:$B,Q$23,$L:$L,$N24)</f>
        <v>0</v>
      </c>
      <c r="R24" s="27">
        <f>SUM(O24:Q24)</f>
        <v>6</v>
      </c>
      <c r="S24" s="24"/>
      <c r="T24" s="24"/>
    </row>
    <row r="25" spans="1:20">
      <c r="N25" s="20" t="s">
        <v>56</v>
      </c>
      <c r="O25" s="26">
        <f t="shared" ref="O25:Q28" si="0">COUNTIFS($B:$B,O$23,$D:$D,$N25) + COUNTIFS($B:$B,O$23,$F:$F,$N25) + COUNTIFS($B:$B,O$23,$H:$H,$N25) + COUNTIFS($B:$B,O$23,$J:$J,$N25) + COUNTIFS($B:$B,O$23,$L:$L,$N25)</f>
        <v>3</v>
      </c>
      <c r="P25" s="26">
        <f t="shared" si="0"/>
        <v>3</v>
      </c>
      <c r="Q25" s="26">
        <f t="shared" si="0"/>
        <v>0</v>
      </c>
      <c r="R25" s="27">
        <f>SUM(O25:Q25)</f>
        <v>6</v>
      </c>
      <c r="S25" s="24"/>
      <c r="T25" s="24"/>
    </row>
    <row r="26" spans="1:20">
      <c r="N26" s="20" t="s">
        <v>50</v>
      </c>
      <c r="O26" s="26">
        <f t="shared" si="0"/>
        <v>4</v>
      </c>
      <c r="P26" s="26">
        <f t="shared" si="0"/>
        <v>3</v>
      </c>
      <c r="Q26" s="26">
        <f t="shared" si="0"/>
        <v>0</v>
      </c>
      <c r="R26" s="28">
        <f>SUM(O26:Q26)</f>
        <v>7</v>
      </c>
      <c r="S26" s="24"/>
      <c r="T26" s="24"/>
    </row>
    <row r="27" spans="1:20">
      <c r="N27" s="20" t="s">
        <v>54</v>
      </c>
      <c r="O27" s="26">
        <f t="shared" si="0"/>
        <v>3</v>
      </c>
      <c r="P27" s="26">
        <f t="shared" si="0"/>
        <v>3</v>
      </c>
      <c r="Q27" s="26">
        <f t="shared" si="0"/>
        <v>0</v>
      </c>
      <c r="R27" s="27">
        <f>SUM(O27:Q27)</f>
        <v>6</v>
      </c>
      <c r="S27" s="24"/>
      <c r="T27" s="24"/>
    </row>
    <row r="28" spans="1:20">
      <c r="N28" s="20" t="s">
        <v>52</v>
      </c>
      <c r="O28" s="26">
        <f t="shared" si="0"/>
        <v>3</v>
      </c>
      <c r="P28" s="26">
        <f t="shared" si="0"/>
        <v>4</v>
      </c>
      <c r="Q28" s="26">
        <f t="shared" si="0"/>
        <v>0</v>
      </c>
      <c r="R28" s="27">
        <f>SUM(O28:Q28)</f>
        <v>7</v>
      </c>
      <c r="S28" s="24"/>
      <c r="T28" s="24"/>
    </row>
  </sheetData>
  <sheetProtection sheet="1" objects="1" scenarios="1"/>
  <mergeCells count="11">
    <mergeCell ref="A1:L1"/>
    <mergeCell ref="N1:O1"/>
    <mergeCell ref="A2:A5"/>
    <mergeCell ref="A6:L6"/>
    <mergeCell ref="A7:A10"/>
    <mergeCell ref="N9:T9"/>
    <mergeCell ref="A11:L11"/>
    <mergeCell ref="A12:A15"/>
    <mergeCell ref="A16:L16"/>
    <mergeCell ref="A17:A20"/>
    <mergeCell ref="N22:R22"/>
  </mergeCells>
  <phoneticPr fontId="5" type="noConversion"/>
  <dataValidations count="5">
    <dataValidation type="list" allowBlank="1" showErrorMessage="1" sqref="N19" xr:uid="{00000000-0002-0000-0300-000000000000}">
      <formula1>"Carmen,Gladys,Joselyn,Leidy,Silvia"</formula1>
    </dataValidation>
    <dataValidation type="list" allowBlank="1" showErrorMessage="1" sqref="N16:N17" xr:uid="{00000000-0002-0000-0300-000001000000}">
      <formula1>"Facilitador 1, Facilitardor 2, Facilitador 3, Facilitador 4, Facilitador 5"</formula1>
    </dataValidation>
    <dataValidation type="list" allowBlank="1" showInputMessage="1" showErrorMessage="1" sqref="F8:F10 D3:D5 L8:L10 L3:L5 J3:J5 D13:D15 F18:F20 H8:H10 H18:H20 L13:L15 L18:L20 J13:J15 J18:J20 H13:H15 F13:F15 F3:F5 D8:D10 J8:J10 D18:D20 H4:H5" xr:uid="{00000000-0002-0000-0300-000002000000}">
      <formula1>"Joselyn,Natalia, Silvia, Marisol, Tatiana"</formula1>
    </dataValidation>
    <dataValidation type="list" allowBlank="1" showInputMessage="1" showErrorMessage="1" sqref="H3" xr:uid="{00000000-0002-0000-0300-000003000000}">
      <formula1>"Joselyn, Natalia, Silvia, Marisol, Tatiana"</formula1>
    </dataValidation>
    <dataValidation type="list" allowBlank="1" showErrorMessage="1" sqref="N3:N7 N11:N15 N24:N28" xr:uid="{B0CE76BF-0524-B349-A214-47104DD0BC94}">
      <formula1>"Joselyn, Natalia, Silvia, Marisol, Tatiana"</formula1>
    </dataValidation>
  </dataValidation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2E19-9A0D-344F-BA22-3E6921ABD380}">
  <dimension ref="A1:T29"/>
  <sheetViews>
    <sheetView topLeftCell="A10" zoomScale="72" zoomScaleNormal="72" workbookViewId="0">
      <selection activeCell="C3" sqref="C3"/>
    </sheetView>
  </sheetViews>
  <sheetFormatPr defaultColWidth="9.140625" defaultRowHeight="24"/>
  <cols>
    <col min="1" max="1" width="19.42578125" style="11" customWidth="1"/>
    <col min="2" max="2" width="22.140625" style="11" customWidth="1"/>
    <col min="3" max="3" width="25.85546875" style="11" customWidth="1"/>
    <col min="4" max="4" width="20.85546875" style="11" customWidth="1"/>
    <col min="5" max="5" width="25.85546875" style="11" customWidth="1"/>
    <col min="6" max="6" width="20.85546875" style="11" customWidth="1"/>
    <col min="7" max="7" width="25.85546875" style="11" customWidth="1"/>
    <col min="8" max="8" width="20.85546875" style="11" customWidth="1"/>
    <col min="9" max="9" width="25.85546875" style="11" customWidth="1"/>
    <col min="10" max="10" width="20.85546875" style="11" customWidth="1"/>
    <col min="11" max="11" width="25.85546875" style="11" customWidth="1"/>
    <col min="12" max="12" width="20.85546875" style="11" customWidth="1"/>
    <col min="13" max="13" width="9.140625" style="11"/>
    <col min="14" max="14" width="11.28515625" style="11" bestFit="1" customWidth="1"/>
    <col min="15" max="15" width="25" style="11" customWidth="1"/>
    <col min="16" max="16384" width="9.140625" style="11"/>
  </cols>
  <sheetData>
    <row r="1" spans="1:20" ht="30.95" customHeight="1">
      <c r="A1" s="128" t="s">
        <v>84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0"/>
      <c r="M1" s="63"/>
      <c r="N1" s="131" t="s">
        <v>37</v>
      </c>
      <c r="O1" s="132"/>
      <c r="P1" s="63"/>
      <c r="Q1" s="63"/>
      <c r="R1" s="63"/>
      <c r="S1" s="63"/>
      <c r="T1" s="63"/>
    </row>
    <row r="2" spans="1:20" s="12" customFormat="1" ht="24.95" customHeight="1">
      <c r="A2" s="119" t="s">
        <v>38</v>
      </c>
      <c r="B2" s="64" t="s">
        <v>39</v>
      </c>
      <c r="C2" s="65" t="s">
        <v>85</v>
      </c>
      <c r="D2" s="66" t="s">
        <v>41</v>
      </c>
      <c r="E2" s="67" t="s">
        <v>86</v>
      </c>
      <c r="F2" s="68" t="s">
        <v>41</v>
      </c>
      <c r="G2" s="67" t="s">
        <v>87</v>
      </c>
      <c r="H2" s="69" t="s">
        <v>41</v>
      </c>
      <c r="I2" s="65" t="s">
        <v>88</v>
      </c>
      <c r="J2" s="70" t="s">
        <v>41</v>
      </c>
      <c r="K2" s="65" t="s">
        <v>89</v>
      </c>
      <c r="L2" s="70" t="s">
        <v>41</v>
      </c>
      <c r="M2" s="63"/>
      <c r="N2" s="71" t="s">
        <v>46</v>
      </c>
      <c r="O2" s="72" t="s">
        <v>47</v>
      </c>
      <c r="P2" s="63"/>
      <c r="Q2" s="63"/>
      <c r="R2" s="63"/>
      <c r="S2" s="63"/>
      <c r="T2" s="63"/>
    </row>
    <row r="3" spans="1:20" s="13" customFormat="1" ht="138" customHeight="1">
      <c r="A3" s="119"/>
      <c r="B3" s="73" t="s">
        <v>48</v>
      </c>
      <c r="C3" s="98" t="s">
        <v>90</v>
      </c>
      <c r="D3" s="74" t="s">
        <v>91</v>
      </c>
      <c r="E3" s="75" t="s">
        <v>76</v>
      </c>
      <c r="F3" s="74" t="s">
        <v>50</v>
      </c>
      <c r="G3" s="75" t="s">
        <v>92</v>
      </c>
      <c r="H3" s="74" t="s">
        <v>54</v>
      </c>
      <c r="I3" s="76" t="s">
        <v>73</v>
      </c>
      <c r="J3" s="77" t="s">
        <v>56</v>
      </c>
      <c r="K3" s="76" t="s">
        <v>93</v>
      </c>
      <c r="L3" s="77" t="s">
        <v>56</v>
      </c>
      <c r="M3" s="63"/>
      <c r="N3" s="78" t="s">
        <v>57</v>
      </c>
      <c r="O3" s="79">
        <v>7</v>
      </c>
      <c r="P3" s="63"/>
      <c r="Q3" s="63"/>
      <c r="R3" s="63"/>
      <c r="S3" s="63"/>
      <c r="T3" s="63"/>
    </row>
    <row r="4" spans="1:20" ht="69.599999999999994" customHeight="1">
      <c r="A4" s="119"/>
      <c r="B4" s="64" t="s">
        <v>58</v>
      </c>
      <c r="C4" s="80" t="s">
        <v>91</v>
      </c>
      <c r="D4" s="74" t="s">
        <v>57</v>
      </c>
      <c r="E4" s="75" t="s">
        <v>91</v>
      </c>
      <c r="F4" s="74" t="s">
        <v>52</v>
      </c>
      <c r="G4" s="75" t="s">
        <v>91</v>
      </c>
      <c r="H4" s="74" t="s">
        <v>57</v>
      </c>
      <c r="I4" s="75" t="s">
        <v>91</v>
      </c>
      <c r="J4" s="74" t="s">
        <v>50</v>
      </c>
      <c r="K4" s="75" t="s">
        <v>91</v>
      </c>
      <c r="L4" s="74" t="s">
        <v>54</v>
      </c>
      <c r="M4" s="63"/>
      <c r="N4" s="81" t="s">
        <v>56</v>
      </c>
      <c r="O4" s="79">
        <v>10</v>
      </c>
      <c r="P4" s="63"/>
      <c r="Q4" s="63"/>
      <c r="R4" s="63"/>
      <c r="S4" s="63"/>
      <c r="T4" s="63"/>
    </row>
    <row r="5" spans="1:20" ht="25.5" customHeight="1">
      <c r="A5" s="120"/>
      <c r="B5" s="64" t="s">
        <v>59</v>
      </c>
      <c r="C5" s="75" t="s">
        <v>91</v>
      </c>
      <c r="D5" s="74" t="s">
        <v>91</v>
      </c>
      <c r="E5" s="75" t="s">
        <v>91</v>
      </c>
      <c r="F5" s="74" t="s">
        <v>91</v>
      </c>
      <c r="G5" s="75" t="s">
        <v>91</v>
      </c>
      <c r="H5" s="74" t="s">
        <v>91</v>
      </c>
      <c r="I5" s="75" t="s">
        <v>91</v>
      </c>
      <c r="J5" s="74" t="s">
        <v>91</v>
      </c>
      <c r="K5" s="75" t="s">
        <v>91</v>
      </c>
      <c r="L5" s="74" t="s">
        <v>91</v>
      </c>
      <c r="M5" s="63"/>
      <c r="N5" s="81" t="s">
        <v>50</v>
      </c>
      <c r="O5" s="79">
        <v>8</v>
      </c>
      <c r="P5" s="63"/>
      <c r="Q5" s="63"/>
      <c r="R5" s="63"/>
      <c r="S5" s="63"/>
      <c r="T5" s="63"/>
    </row>
    <row r="6" spans="1:20" ht="23.25">
      <c r="A6" s="121" t="s">
        <v>60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63"/>
      <c r="N6" s="81" t="s">
        <v>54</v>
      </c>
      <c r="O6" s="79">
        <v>7</v>
      </c>
      <c r="P6" s="63"/>
      <c r="Q6" s="63"/>
      <c r="R6" s="63"/>
      <c r="S6" s="63"/>
      <c r="T6" s="63"/>
    </row>
    <row r="7" spans="1:20" s="12" customFormat="1" ht="23.25">
      <c r="A7" s="124" t="s">
        <v>60</v>
      </c>
      <c r="B7" s="82" t="s">
        <v>39</v>
      </c>
      <c r="C7" s="65" t="s">
        <v>85</v>
      </c>
      <c r="D7" s="66" t="s">
        <v>41</v>
      </c>
      <c r="E7" s="83" t="s">
        <v>86</v>
      </c>
      <c r="F7" s="68" t="s">
        <v>41</v>
      </c>
      <c r="G7" s="83" t="s">
        <v>87</v>
      </c>
      <c r="H7" s="69" t="s">
        <v>41</v>
      </c>
      <c r="I7" s="65" t="s">
        <v>88</v>
      </c>
      <c r="J7" s="70" t="s">
        <v>41</v>
      </c>
      <c r="K7" s="65" t="s">
        <v>89</v>
      </c>
      <c r="L7" s="70" t="s">
        <v>41</v>
      </c>
      <c r="M7" s="63"/>
      <c r="N7" s="81" t="s">
        <v>52</v>
      </c>
      <c r="O7" s="79">
        <v>7</v>
      </c>
      <c r="P7" s="63"/>
      <c r="Q7" s="63"/>
      <c r="R7" s="63"/>
      <c r="S7" s="63"/>
      <c r="T7" s="63"/>
    </row>
    <row r="8" spans="1:20" s="13" customFormat="1" ht="141" customHeight="1">
      <c r="A8" s="119"/>
      <c r="B8" s="73" t="s">
        <v>48</v>
      </c>
      <c r="C8" s="84" t="s">
        <v>94</v>
      </c>
      <c r="D8" s="74" t="s">
        <v>50</v>
      </c>
      <c r="E8" s="85" t="s">
        <v>95</v>
      </c>
      <c r="F8" s="74" t="s">
        <v>54</v>
      </c>
      <c r="G8" s="85" t="s">
        <v>96</v>
      </c>
      <c r="H8" s="77" t="s">
        <v>52</v>
      </c>
      <c r="I8" s="84" t="s">
        <v>97</v>
      </c>
      <c r="J8" s="74" t="s">
        <v>54</v>
      </c>
      <c r="K8" s="84" t="s">
        <v>98</v>
      </c>
      <c r="L8" s="77" t="s">
        <v>57</v>
      </c>
      <c r="M8" s="63"/>
      <c r="N8" s="63"/>
      <c r="O8" s="63"/>
      <c r="P8" s="63"/>
      <c r="Q8" s="63"/>
      <c r="R8" s="63"/>
      <c r="S8" s="63"/>
      <c r="T8" s="63"/>
    </row>
    <row r="9" spans="1:20" ht="77.25" customHeight="1">
      <c r="A9" s="119"/>
      <c r="B9" s="64" t="s">
        <v>58</v>
      </c>
      <c r="C9" s="75" t="s">
        <v>91</v>
      </c>
      <c r="D9" s="74" t="s">
        <v>54</v>
      </c>
      <c r="E9" s="75" t="s">
        <v>91</v>
      </c>
      <c r="F9" s="74" t="s">
        <v>57</v>
      </c>
      <c r="G9" s="75" t="s">
        <v>91</v>
      </c>
      <c r="H9" s="74" t="s">
        <v>56</v>
      </c>
      <c r="I9" s="75" t="s">
        <v>91</v>
      </c>
      <c r="J9" s="74" t="s">
        <v>52</v>
      </c>
      <c r="K9" s="75" t="s">
        <v>91</v>
      </c>
      <c r="L9" s="74" t="s">
        <v>50</v>
      </c>
      <c r="M9" s="63"/>
      <c r="N9" s="125" t="s">
        <v>65</v>
      </c>
      <c r="O9" s="126"/>
      <c r="P9" s="126"/>
      <c r="Q9" s="126"/>
      <c r="R9" s="126"/>
      <c r="S9" s="126"/>
      <c r="T9" s="127"/>
    </row>
    <row r="10" spans="1:20" ht="47.25" customHeight="1">
      <c r="A10" s="120"/>
      <c r="B10" s="64" t="s">
        <v>59</v>
      </c>
      <c r="C10" s="75" t="s">
        <v>91</v>
      </c>
      <c r="D10" s="74" t="s">
        <v>91</v>
      </c>
      <c r="E10" s="75" t="s">
        <v>91</v>
      </c>
      <c r="F10" s="74" t="s">
        <v>91</v>
      </c>
      <c r="G10" s="75" t="s">
        <v>91</v>
      </c>
      <c r="H10" s="74" t="s">
        <v>91</v>
      </c>
      <c r="I10" s="75" t="s">
        <v>91</v>
      </c>
      <c r="J10" s="74" t="s">
        <v>91</v>
      </c>
      <c r="K10" s="75" t="s">
        <v>91</v>
      </c>
      <c r="L10" s="74" t="s">
        <v>91</v>
      </c>
      <c r="M10" s="63"/>
      <c r="N10" s="86" t="s">
        <v>46</v>
      </c>
      <c r="O10" s="87" t="s">
        <v>66</v>
      </c>
      <c r="P10" s="87" t="s">
        <v>67</v>
      </c>
      <c r="Q10" s="87" t="s">
        <v>68</v>
      </c>
      <c r="R10" s="87" t="s">
        <v>69</v>
      </c>
      <c r="S10" s="87" t="s">
        <v>70</v>
      </c>
      <c r="T10" s="88" t="s">
        <v>71</v>
      </c>
    </row>
    <row r="11" spans="1:20" ht="30.95" customHeight="1">
      <c r="A11" s="116" t="s">
        <v>72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63"/>
      <c r="N11" s="89" t="s">
        <v>57</v>
      </c>
      <c r="O11" s="90">
        <v>1</v>
      </c>
      <c r="P11" s="90">
        <v>2</v>
      </c>
      <c r="Q11" s="90">
        <v>2</v>
      </c>
      <c r="R11" s="90">
        <v>1</v>
      </c>
      <c r="S11" s="90">
        <v>1</v>
      </c>
      <c r="T11" s="90">
        <v>7</v>
      </c>
    </row>
    <row r="12" spans="1:20" s="12" customFormat="1" ht="23.25">
      <c r="A12" s="119" t="s">
        <v>72</v>
      </c>
      <c r="B12" s="64" t="s">
        <v>39</v>
      </c>
      <c r="C12" s="65" t="s">
        <v>85</v>
      </c>
      <c r="D12" s="66" t="s">
        <v>41</v>
      </c>
      <c r="E12" s="67" t="s">
        <v>86</v>
      </c>
      <c r="F12" s="68" t="s">
        <v>41</v>
      </c>
      <c r="G12" s="67" t="s">
        <v>87</v>
      </c>
      <c r="H12" s="69" t="s">
        <v>41</v>
      </c>
      <c r="I12" s="65" t="s">
        <v>88</v>
      </c>
      <c r="J12" s="70" t="s">
        <v>41</v>
      </c>
      <c r="K12" s="65" t="s">
        <v>89</v>
      </c>
      <c r="L12" s="70" t="s">
        <v>41</v>
      </c>
      <c r="M12" s="63"/>
      <c r="N12" s="89" t="s">
        <v>56</v>
      </c>
      <c r="O12" s="90">
        <v>2</v>
      </c>
      <c r="P12" s="90">
        <v>2</v>
      </c>
      <c r="Q12" s="90">
        <v>2</v>
      </c>
      <c r="R12" s="90">
        <v>2</v>
      </c>
      <c r="S12" s="90">
        <v>2</v>
      </c>
      <c r="T12" s="90">
        <v>10</v>
      </c>
    </row>
    <row r="13" spans="1:20" ht="93.75" customHeight="1">
      <c r="A13" s="119"/>
      <c r="B13" s="73" t="s">
        <v>48</v>
      </c>
      <c r="C13" s="84" t="s">
        <v>99</v>
      </c>
      <c r="D13" s="74" t="s">
        <v>56</v>
      </c>
      <c r="E13" s="91" t="s">
        <v>53</v>
      </c>
      <c r="F13" s="74" t="s">
        <v>56</v>
      </c>
      <c r="G13" s="85" t="s">
        <v>100</v>
      </c>
      <c r="H13" s="74" t="s">
        <v>56</v>
      </c>
      <c r="I13" s="84" t="s">
        <v>101</v>
      </c>
      <c r="J13" s="74" t="s">
        <v>50</v>
      </c>
      <c r="K13" s="84" t="s">
        <v>102</v>
      </c>
      <c r="L13" s="74" t="s">
        <v>54</v>
      </c>
      <c r="M13" s="63"/>
      <c r="N13" s="89" t="s">
        <v>50</v>
      </c>
      <c r="O13" s="90">
        <v>2</v>
      </c>
      <c r="P13" s="90">
        <v>1</v>
      </c>
      <c r="Q13" s="90">
        <v>1</v>
      </c>
      <c r="R13" s="90">
        <v>2</v>
      </c>
      <c r="S13" s="90">
        <v>2</v>
      </c>
      <c r="T13" s="90">
        <v>8</v>
      </c>
    </row>
    <row r="14" spans="1:20" ht="71.45" customHeight="1">
      <c r="A14" s="119"/>
      <c r="B14" s="64" t="s">
        <v>58</v>
      </c>
      <c r="C14" s="75" t="s">
        <v>91</v>
      </c>
      <c r="D14" s="74" t="s">
        <v>50</v>
      </c>
      <c r="E14" s="75" t="s">
        <v>91</v>
      </c>
      <c r="F14" s="74" t="s">
        <v>54</v>
      </c>
      <c r="G14" s="75" t="s">
        <v>91</v>
      </c>
      <c r="H14" s="74" t="s">
        <v>52</v>
      </c>
      <c r="I14" s="75" t="s">
        <v>91</v>
      </c>
      <c r="J14" s="74" t="s">
        <v>56</v>
      </c>
      <c r="K14" s="75" t="s">
        <v>91</v>
      </c>
      <c r="L14" s="74" t="s">
        <v>50</v>
      </c>
      <c r="M14" s="63"/>
      <c r="N14" s="89" t="s">
        <v>54</v>
      </c>
      <c r="O14" s="90">
        <v>1</v>
      </c>
      <c r="P14" s="90">
        <v>2</v>
      </c>
      <c r="Q14" s="90">
        <v>1</v>
      </c>
      <c r="R14" s="90">
        <v>1</v>
      </c>
      <c r="S14" s="90">
        <v>2</v>
      </c>
      <c r="T14" s="90">
        <v>7</v>
      </c>
    </row>
    <row r="15" spans="1:20" ht="25.5" customHeight="1">
      <c r="A15" s="120"/>
      <c r="B15" s="64" t="s">
        <v>59</v>
      </c>
      <c r="C15" s="75" t="s">
        <v>91</v>
      </c>
      <c r="D15" s="74" t="s">
        <v>91</v>
      </c>
      <c r="E15" s="75" t="s">
        <v>91</v>
      </c>
      <c r="F15" s="74" t="s">
        <v>91</v>
      </c>
      <c r="G15" s="75" t="s">
        <v>91</v>
      </c>
      <c r="H15" s="74" t="s">
        <v>91</v>
      </c>
      <c r="I15" s="75" t="s">
        <v>91</v>
      </c>
      <c r="J15" s="74" t="s">
        <v>91</v>
      </c>
      <c r="K15" s="75" t="s">
        <v>91</v>
      </c>
      <c r="L15" s="74" t="s">
        <v>91</v>
      </c>
      <c r="M15" s="63"/>
      <c r="N15" s="89" t="s">
        <v>52</v>
      </c>
      <c r="O15" s="90">
        <v>1</v>
      </c>
      <c r="P15" s="90">
        <v>1</v>
      </c>
      <c r="Q15" s="90">
        <v>2</v>
      </c>
      <c r="R15" s="90">
        <v>2</v>
      </c>
      <c r="S15" s="90">
        <v>1</v>
      </c>
      <c r="T15" s="90">
        <v>7</v>
      </c>
    </row>
    <row r="16" spans="1:20" ht="30.95" customHeight="1">
      <c r="A16" s="121" t="s">
        <v>77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3"/>
      <c r="M16" s="63"/>
      <c r="N16" s="63"/>
      <c r="O16" s="63"/>
      <c r="P16" s="63"/>
      <c r="Q16" s="63"/>
      <c r="R16" s="63"/>
      <c r="S16" s="63"/>
      <c r="T16" s="63"/>
    </row>
    <row r="17" spans="1:20" s="12" customFormat="1" ht="23.25">
      <c r="A17" s="124" t="s">
        <v>77</v>
      </c>
      <c r="B17" s="82" t="s">
        <v>39</v>
      </c>
      <c r="C17" s="65" t="s">
        <v>85</v>
      </c>
      <c r="D17" s="66" t="s">
        <v>41</v>
      </c>
      <c r="E17" s="83" t="s">
        <v>86</v>
      </c>
      <c r="F17" s="68" t="s">
        <v>41</v>
      </c>
      <c r="G17" s="83" t="s">
        <v>87</v>
      </c>
      <c r="H17" s="69" t="s">
        <v>41</v>
      </c>
      <c r="I17" s="65" t="s">
        <v>88</v>
      </c>
      <c r="J17" s="70" t="s">
        <v>41</v>
      </c>
      <c r="K17" s="65" t="s">
        <v>89</v>
      </c>
      <c r="L17" s="70" t="s">
        <v>41</v>
      </c>
      <c r="M17" s="63"/>
      <c r="N17" s="63"/>
      <c r="O17" s="63"/>
      <c r="P17" s="63"/>
      <c r="Q17" s="63"/>
      <c r="R17" s="63"/>
      <c r="S17" s="63"/>
      <c r="T17" s="63"/>
    </row>
    <row r="18" spans="1:20" ht="117" customHeight="1">
      <c r="A18" s="119"/>
      <c r="B18" s="73" t="s">
        <v>48</v>
      </c>
      <c r="C18" s="92" t="s">
        <v>97</v>
      </c>
      <c r="D18" s="74" t="s">
        <v>52</v>
      </c>
      <c r="E18" s="85" t="s">
        <v>63</v>
      </c>
      <c r="F18" s="74" t="s">
        <v>57</v>
      </c>
      <c r="G18" s="85" t="s">
        <v>103</v>
      </c>
      <c r="H18" s="74" t="s">
        <v>50</v>
      </c>
      <c r="I18" s="84" t="s">
        <v>49</v>
      </c>
      <c r="J18" s="74" t="s">
        <v>57</v>
      </c>
      <c r="K18" s="84" t="s">
        <v>104</v>
      </c>
      <c r="L18" s="74" t="s">
        <v>52</v>
      </c>
      <c r="M18" s="63"/>
      <c r="N18" s="93"/>
      <c r="O18" s="94"/>
      <c r="P18" s="94"/>
      <c r="Q18" s="94"/>
      <c r="R18" s="94"/>
      <c r="S18" s="94"/>
      <c r="T18" s="94"/>
    </row>
    <row r="19" spans="1:20" ht="77.25" customHeight="1">
      <c r="A19" s="119"/>
      <c r="B19" s="64" t="s">
        <v>58</v>
      </c>
      <c r="C19" s="75" t="s">
        <v>91</v>
      </c>
      <c r="D19" s="74" t="s">
        <v>56</v>
      </c>
      <c r="E19" s="75" t="s">
        <v>91</v>
      </c>
      <c r="F19" s="74" t="s">
        <v>56</v>
      </c>
      <c r="G19" s="75" t="s">
        <v>91</v>
      </c>
      <c r="H19" s="74" t="s">
        <v>57</v>
      </c>
      <c r="I19" s="75" t="s">
        <v>91</v>
      </c>
      <c r="J19" s="74" t="s">
        <v>52</v>
      </c>
      <c r="K19" s="75" t="s">
        <v>91</v>
      </c>
      <c r="L19" s="74" t="s">
        <v>56</v>
      </c>
      <c r="M19" s="63"/>
      <c r="N19" s="93"/>
      <c r="O19" s="94"/>
      <c r="P19" s="94"/>
      <c r="Q19" s="94"/>
      <c r="R19" s="94"/>
      <c r="S19" s="94"/>
      <c r="T19" s="94"/>
    </row>
    <row r="20" spans="1:20" ht="25.5" customHeight="1">
      <c r="A20" s="120"/>
      <c r="B20" s="64" t="s">
        <v>59</v>
      </c>
      <c r="C20" s="75" t="s">
        <v>91</v>
      </c>
      <c r="D20" s="74" t="s">
        <v>91</v>
      </c>
      <c r="E20" s="75" t="s">
        <v>91</v>
      </c>
      <c r="F20" s="74" t="s">
        <v>91</v>
      </c>
      <c r="G20" s="75" t="s">
        <v>91</v>
      </c>
      <c r="H20" s="74" t="s">
        <v>91</v>
      </c>
      <c r="I20" s="75" t="s">
        <v>91</v>
      </c>
      <c r="J20" s="74" t="s">
        <v>91</v>
      </c>
      <c r="K20" s="75" t="s">
        <v>91</v>
      </c>
      <c r="L20" s="74" t="s">
        <v>91</v>
      </c>
      <c r="M20" s="63"/>
      <c r="N20" s="63"/>
      <c r="O20" s="63"/>
      <c r="P20" s="63"/>
      <c r="Q20" s="63"/>
      <c r="R20" s="94"/>
      <c r="S20" s="94"/>
      <c r="T20" s="94"/>
    </row>
    <row r="21" spans="1:20" ht="23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0" ht="23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125" t="s">
        <v>81</v>
      </c>
      <c r="O22" s="126"/>
      <c r="P22" s="126"/>
      <c r="Q22" s="126"/>
      <c r="R22" s="127"/>
      <c r="S22" s="63"/>
      <c r="T22" s="63"/>
    </row>
    <row r="23" spans="1:20" ht="164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86" t="s">
        <v>82</v>
      </c>
      <c r="O23" s="72" t="s">
        <v>48</v>
      </c>
      <c r="P23" s="72" t="s">
        <v>58</v>
      </c>
      <c r="Q23" s="72" t="s">
        <v>59</v>
      </c>
      <c r="R23" s="72" t="s">
        <v>83</v>
      </c>
      <c r="S23" s="63"/>
      <c r="T23" s="63"/>
    </row>
    <row r="24" spans="1:20" ht="23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89" t="s">
        <v>57</v>
      </c>
      <c r="O24" s="95">
        <v>3</v>
      </c>
      <c r="P24" s="95">
        <v>4</v>
      </c>
      <c r="Q24" s="95">
        <v>0</v>
      </c>
      <c r="R24" s="79">
        <v>7</v>
      </c>
      <c r="S24" s="63"/>
      <c r="T24" s="63"/>
    </row>
    <row r="25" spans="1:20" ht="23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89" t="s">
        <v>56</v>
      </c>
      <c r="O25" s="95">
        <v>5</v>
      </c>
      <c r="P25" s="95">
        <v>5</v>
      </c>
      <c r="Q25" s="95">
        <v>0</v>
      </c>
      <c r="R25" s="79">
        <v>10</v>
      </c>
      <c r="S25" s="63"/>
      <c r="T25" s="63"/>
    </row>
    <row r="26" spans="1:20" ht="23.2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89" t="s">
        <v>50</v>
      </c>
      <c r="O26" s="95">
        <v>4</v>
      </c>
      <c r="P26" s="95">
        <v>4</v>
      </c>
      <c r="Q26" s="95">
        <v>0</v>
      </c>
      <c r="R26" s="96">
        <v>8</v>
      </c>
      <c r="S26" s="63"/>
      <c r="T26" s="63"/>
    </row>
    <row r="27" spans="1:20" ht="23.25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89" t="s">
        <v>54</v>
      </c>
      <c r="O27" s="95">
        <v>4</v>
      </c>
      <c r="P27" s="95">
        <v>3</v>
      </c>
      <c r="Q27" s="95">
        <v>0</v>
      </c>
      <c r="R27" s="97">
        <v>7</v>
      </c>
      <c r="S27" s="63"/>
      <c r="T27" s="63"/>
    </row>
    <row r="28" spans="1:20" ht="23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89" t="s">
        <v>52</v>
      </c>
      <c r="O28" s="95">
        <v>3</v>
      </c>
      <c r="P28" s="95">
        <v>4</v>
      </c>
      <c r="Q28" s="95">
        <v>0</v>
      </c>
      <c r="R28" s="79">
        <v>7</v>
      </c>
      <c r="S28" s="63"/>
      <c r="T28" s="63"/>
    </row>
    <row r="29" spans="1:20" ht="23.25"/>
  </sheetData>
  <sheetProtection sheet="1" objects="1" scenarios="1"/>
  <mergeCells count="11">
    <mergeCell ref="A1:L1"/>
    <mergeCell ref="N1:O1"/>
    <mergeCell ref="A2:A5"/>
    <mergeCell ref="A6:L6"/>
    <mergeCell ref="A7:A10"/>
    <mergeCell ref="N9:T9"/>
    <mergeCell ref="A11:L11"/>
    <mergeCell ref="A12:A15"/>
    <mergeCell ref="A16:L16"/>
    <mergeCell ref="A17:A20"/>
    <mergeCell ref="N22:R22"/>
  </mergeCells>
  <hyperlinks>
    <hyperlink ref="C3" r:id="rId1" xr:uid="{8C6B3CB6-D5E5-4CCE-A456-3D64CF2D8005}"/>
  </hyperlink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C128-799D-764B-B566-234708231BE4}">
  <dimension ref="A1:T29"/>
  <sheetViews>
    <sheetView zoomScale="72" zoomScaleNormal="72" workbookViewId="0"/>
  </sheetViews>
  <sheetFormatPr defaultColWidth="9.140625" defaultRowHeight="24"/>
  <cols>
    <col min="1" max="1" width="19.42578125" style="11" customWidth="1"/>
    <col min="2" max="2" width="22.140625" style="11" customWidth="1"/>
    <col min="3" max="3" width="25.85546875" style="11" customWidth="1"/>
    <col min="4" max="4" width="20.85546875" style="11" customWidth="1"/>
    <col min="5" max="5" width="25.85546875" style="11" customWidth="1"/>
    <col min="6" max="6" width="20.85546875" style="11" customWidth="1"/>
    <col min="7" max="7" width="25.85546875" style="11" customWidth="1"/>
    <col min="8" max="8" width="20.85546875" style="11" customWidth="1"/>
    <col min="9" max="9" width="25.85546875" style="11" customWidth="1"/>
    <col min="10" max="10" width="20.85546875" style="11" customWidth="1"/>
    <col min="11" max="11" width="25.85546875" style="11" customWidth="1"/>
    <col min="12" max="12" width="20.85546875" style="11" customWidth="1"/>
    <col min="13" max="13" width="9.140625" style="11"/>
    <col min="14" max="14" width="11.28515625" style="11" bestFit="1" customWidth="1"/>
    <col min="15" max="15" width="25" style="11" customWidth="1"/>
    <col min="16" max="16384" width="9.140625" style="11"/>
  </cols>
  <sheetData>
    <row r="1" spans="1:20" ht="30.95" customHeight="1">
      <c r="A1" s="128" t="s">
        <v>105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0"/>
      <c r="M1" s="63"/>
      <c r="N1" s="131" t="s">
        <v>37</v>
      </c>
      <c r="O1" s="132"/>
      <c r="P1" s="63"/>
      <c r="Q1" s="63"/>
      <c r="R1" s="63"/>
      <c r="S1" s="63"/>
      <c r="T1" s="63"/>
    </row>
    <row r="2" spans="1:20" s="12" customFormat="1" ht="24.95" customHeight="1">
      <c r="A2" s="119" t="s">
        <v>38</v>
      </c>
      <c r="B2" s="64" t="s">
        <v>39</v>
      </c>
      <c r="C2" s="65" t="s">
        <v>106</v>
      </c>
      <c r="D2" s="66" t="s">
        <v>41</v>
      </c>
      <c r="E2" s="67" t="s">
        <v>107</v>
      </c>
      <c r="F2" s="68" t="s">
        <v>41</v>
      </c>
      <c r="G2" s="67" t="s">
        <v>108</v>
      </c>
      <c r="H2" s="69" t="s">
        <v>41</v>
      </c>
      <c r="I2" s="65" t="s">
        <v>109</v>
      </c>
      <c r="J2" s="70" t="s">
        <v>41</v>
      </c>
      <c r="K2" s="65" t="s">
        <v>110</v>
      </c>
      <c r="L2" s="70" t="s">
        <v>41</v>
      </c>
      <c r="M2" s="63"/>
      <c r="N2" s="71" t="s">
        <v>46</v>
      </c>
      <c r="O2" s="72" t="s">
        <v>47</v>
      </c>
      <c r="P2" s="63"/>
      <c r="Q2" s="63"/>
      <c r="R2" s="63"/>
      <c r="S2" s="63"/>
      <c r="T2" s="63"/>
    </row>
    <row r="3" spans="1:20" s="13" customFormat="1" ht="165" customHeight="1">
      <c r="A3" s="119"/>
      <c r="B3" s="73" t="s">
        <v>48</v>
      </c>
      <c r="C3" s="99" t="s">
        <v>79</v>
      </c>
      <c r="D3" s="74" t="s">
        <v>56</v>
      </c>
      <c r="E3" s="75" t="s">
        <v>80</v>
      </c>
      <c r="F3" s="74" t="s">
        <v>54</v>
      </c>
      <c r="G3" s="75" t="s">
        <v>63</v>
      </c>
      <c r="H3" s="74" t="s">
        <v>52</v>
      </c>
      <c r="I3" s="76" t="s">
        <v>78</v>
      </c>
      <c r="J3" s="77" t="s">
        <v>57</v>
      </c>
      <c r="K3" s="76" t="s">
        <v>74</v>
      </c>
      <c r="L3" s="77" t="s">
        <v>50</v>
      </c>
      <c r="M3" s="63"/>
      <c r="N3" s="78" t="s">
        <v>57</v>
      </c>
      <c r="O3" s="79">
        <v>8</v>
      </c>
      <c r="P3" s="63"/>
      <c r="Q3" s="63"/>
      <c r="R3" s="63"/>
      <c r="S3" s="63"/>
      <c r="T3" s="63"/>
    </row>
    <row r="4" spans="1:20" ht="69.599999999999994" customHeight="1">
      <c r="A4" s="119"/>
      <c r="B4" s="64" t="s">
        <v>58</v>
      </c>
      <c r="C4" s="80" t="s">
        <v>91</v>
      </c>
      <c r="D4" s="74" t="s">
        <v>52</v>
      </c>
      <c r="E4" s="75" t="s">
        <v>91</v>
      </c>
      <c r="F4" s="74" t="s">
        <v>50</v>
      </c>
      <c r="G4" s="75" t="s">
        <v>91</v>
      </c>
      <c r="H4" s="74" t="s">
        <v>56</v>
      </c>
      <c r="I4" s="75" t="s">
        <v>91</v>
      </c>
      <c r="J4" s="74" t="s">
        <v>54</v>
      </c>
      <c r="K4" s="75" t="s">
        <v>91</v>
      </c>
      <c r="L4" s="74" t="s">
        <v>57</v>
      </c>
      <c r="M4" s="63"/>
      <c r="N4" s="81" t="s">
        <v>56</v>
      </c>
      <c r="O4" s="79">
        <v>5</v>
      </c>
      <c r="P4" s="63"/>
      <c r="Q4" s="63"/>
      <c r="R4" s="63"/>
      <c r="S4" s="63"/>
      <c r="T4" s="63"/>
    </row>
    <row r="5" spans="1:20" ht="25.5" customHeight="1">
      <c r="A5" s="120"/>
      <c r="B5" s="64" t="s">
        <v>59</v>
      </c>
      <c r="C5" s="75" t="s">
        <v>91</v>
      </c>
      <c r="D5" s="74" t="s">
        <v>91</v>
      </c>
      <c r="E5" s="75" t="s">
        <v>91</v>
      </c>
      <c r="F5" s="74" t="s">
        <v>91</v>
      </c>
      <c r="G5" s="75" t="s">
        <v>91</v>
      </c>
      <c r="H5" s="74" t="s">
        <v>91</v>
      </c>
      <c r="I5" s="75" t="s">
        <v>91</v>
      </c>
      <c r="J5" s="74" t="s">
        <v>91</v>
      </c>
      <c r="K5" s="75" t="s">
        <v>91</v>
      </c>
      <c r="L5" s="74" t="s">
        <v>91</v>
      </c>
      <c r="M5" s="63"/>
      <c r="N5" s="81" t="s">
        <v>50</v>
      </c>
      <c r="O5" s="79">
        <v>9</v>
      </c>
      <c r="P5" s="63"/>
      <c r="Q5" s="63"/>
      <c r="R5" s="63"/>
      <c r="S5" s="63"/>
      <c r="T5" s="63"/>
    </row>
    <row r="6" spans="1:20" ht="23.25">
      <c r="A6" s="121" t="s">
        <v>60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63"/>
      <c r="N6" s="81" t="s">
        <v>54</v>
      </c>
      <c r="O6" s="79">
        <v>9</v>
      </c>
      <c r="P6" s="63"/>
      <c r="Q6" s="63"/>
      <c r="R6" s="63"/>
      <c r="S6" s="63"/>
      <c r="T6" s="63"/>
    </row>
    <row r="7" spans="1:20" s="12" customFormat="1" ht="23.25">
      <c r="A7" s="124" t="s">
        <v>60</v>
      </c>
      <c r="B7" s="82" t="s">
        <v>39</v>
      </c>
      <c r="C7" s="65" t="s">
        <v>106</v>
      </c>
      <c r="D7" s="66" t="s">
        <v>41</v>
      </c>
      <c r="E7" s="83" t="s">
        <v>107</v>
      </c>
      <c r="F7" s="68" t="s">
        <v>41</v>
      </c>
      <c r="G7" s="83" t="s">
        <v>108</v>
      </c>
      <c r="H7" s="69" t="s">
        <v>41</v>
      </c>
      <c r="I7" s="65" t="s">
        <v>109</v>
      </c>
      <c r="J7" s="70" t="s">
        <v>41</v>
      </c>
      <c r="K7" s="65" t="s">
        <v>110</v>
      </c>
      <c r="L7" s="70" t="s">
        <v>41</v>
      </c>
      <c r="M7" s="63"/>
      <c r="N7" s="81" t="s">
        <v>52</v>
      </c>
      <c r="O7" s="79">
        <v>9</v>
      </c>
      <c r="P7" s="63"/>
      <c r="Q7" s="63"/>
      <c r="R7" s="63"/>
      <c r="S7" s="63"/>
      <c r="T7" s="63"/>
    </row>
    <row r="8" spans="1:20" s="13" customFormat="1" ht="141" customHeight="1">
      <c r="A8" s="119"/>
      <c r="B8" s="73" t="s">
        <v>48</v>
      </c>
      <c r="C8" s="84" t="s">
        <v>111</v>
      </c>
      <c r="D8" s="74" t="s">
        <v>54</v>
      </c>
      <c r="E8" s="85" t="s">
        <v>53</v>
      </c>
      <c r="F8" s="74" t="s">
        <v>52</v>
      </c>
      <c r="G8" s="85" t="s">
        <v>75</v>
      </c>
      <c r="H8" s="77" t="s">
        <v>57</v>
      </c>
      <c r="I8" s="84" t="s">
        <v>49</v>
      </c>
      <c r="J8" s="74" t="s">
        <v>52</v>
      </c>
      <c r="K8" s="84" t="s">
        <v>112</v>
      </c>
      <c r="L8" s="77" t="s">
        <v>54</v>
      </c>
      <c r="M8" s="63"/>
      <c r="N8" s="63"/>
      <c r="O8" s="63"/>
      <c r="P8" s="63"/>
      <c r="Q8" s="63"/>
      <c r="R8" s="63"/>
      <c r="S8" s="63"/>
      <c r="T8" s="63"/>
    </row>
    <row r="9" spans="1:20" ht="77.25" customHeight="1">
      <c r="A9" s="119"/>
      <c r="B9" s="64" t="s">
        <v>58</v>
      </c>
      <c r="C9" s="75" t="s">
        <v>91</v>
      </c>
      <c r="D9" s="74" t="s">
        <v>50</v>
      </c>
      <c r="E9" s="75" t="s">
        <v>91</v>
      </c>
      <c r="F9" s="74" t="s">
        <v>56</v>
      </c>
      <c r="G9" s="75" t="s">
        <v>91</v>
      </c>
      <c r="H9" s="74" t="s">
        <v>54</v>
      </c>
      <c r="I9" s="75" t="s">
        <v>91</v>
      </c>
      <c r="J9" s="74" t="s">
        <v>50</v>
      </c>
      <c r="K9" s="75" t="s">
        <v>91</v>
      </c>
      <c r="L9" s="74" t="s">
        <v>52</v>
      </c>
      <c r="M9" s="63"/>
      <c r="N9" s="125" t="s">
        <v>65</v>
      </c>
      <c r="O9" s="126"/>
      <c r="P9" s="126"/>
      <c r="Q9" s="126"/>
      <c r="R9" s="126"/>
      <c r="S9" s="126"/>
      <c r="T9" s="127"/>
    </row>
    <row r="10" spans="1:20" ht="47.25" customHeight="1">
      <c r="A10" s="120"/>
      <c r="B10" s="64" t="s">
        <v>59</v>
      </c>
      <c r="C10" s="75" t="s">
        <v>91</v>
      </c>
      <c r="D10" s="74" t="s">
        <v>91</v>
      </c>
      <c r="E10" s="75" t="s">
        <v>91</v>
      </c>
      <c r="F10" s="74" t="s">
        <v>91</v>
      </c>
      <c r="G10" s="75" t="s">
        <v>91</v>
      </c>
      <c r="H10" s="74" t="s">
        <v>91</v>
      </c>
      <c r="I10" s="75" t="s">
        <v>91</v>
      </c>
      <c r="J10" s="74" t="s">
        <v>91</v>
      </c>
      <c r="K10" s="75" t="s">
        <v>91</v>
      </c>
      <c r="L10" s="74" t="s">
        <v>91</v>
      </c>
      <c r="M10" s="63"/>
      <c r="N10" s="86" t="s">
        <v>46</v>
      </c>
      <c r="O10" s="87" t="s">
        <v>66</v>
      </c>
      <c r="P10" s="87" t="s">
        <v>67</v>
      </c>
      <c r="Q10" s="87" t="s">
        <v>68</v>
      </c>
      <c r="R10" s="87" t="s">
        <v>69</v>
      </c>
      <c r="S10" s="87" t="s">
        <v>70</v>
      </c>
      <c r="T10" s="88" t="s">
        <v>71</v>
      </c>
    </row>
    <row r="11" spans="1:20" ht="30.95" customHeight="1">
      <c r="A11" s="116" t="s">
        <v>72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63"/>
      <c r="N11" s="89" t="s">
        <v>57</v>
      </c>
      <c r="O11" s="90">
        <v>1</v>
      </c>
      <c r="P11" s="90">
        <v>1</v>
      </c>
      <c r="Q11" s="90">
        <v>2</v>
      </c>
      <c r="R11" s="90">
        <v>2</v>
      </c>
      <c r="S11" s="90">
        <v>2</v>
      </c>
      <c r="T11" s="90">
        <v>8</v>
      </c>
    </row>
    <row r="12" spans="1:20" s="12" customFormat="1" ht="23.25">
      <c r="A12" s="119" t="s">
        <v>72</v>
      </c>
      <c r="B12" s="64" t="s">
        <v>39</v>
      </c>
      <c r="C12" s="65" t="s">
        <v>106</v>
      </c>
      <c r="D12" s="66" t="s">
        <v>41</v>
      </c>
      <c r="E12" s="67" t="s">
        <v>107</v>
      </c>
      <c r="F12" s="68" t="s">
        <v>41</v>
      </c>
      <c r="G12" s="67" t="s">
        <v>108</v>
      </c>
      <c r="H12" s="69" t="s">
        <v>41</v>
      </c>
      <c r="I12" s="65" t="s">
        <v>109</v>
      </c>
      <c r="J12" s="70" t="s">
        <v>41</v>
      </c>
      <c r="K12" s="65" t="s">
        <v>110</v>
      </c>
      <c r="L12" s="70" t="s">
        <v>41</v>
      </c>
      <c r="M12" s="63"/>
      <c r="N12" s="89" t="s">
        <v>56</v>
      </c>
      <c r="O12" s="90">
        <v>2</v>
      </c>
      <c r="P12" s="90">
        <v>2</v>
      </c>
      <c r="Q12" s="90">
        <v>1</v>
      </c>
      <c r="R12" s="90">
        <v>0</v>
      </c>
      <c r="S12" s="90">
        <v>0</v>
      </c>
      <c r="T12" s="90">
        <v>5</v>
      </c>
    </row>
    <row r="13" spans="1:20" ht="117" customHeight="1">
      <c r="A13" s="119"/>
      <c r="B13" s="73" t="s">
        <v>48</v>
      </c>
      <c r="C13" s="84" t="s">
        <v>64</v>
      </c>
      <c r="D13" s="74" t="s">
        <v>52</v>
      </c>
      <c r="E13" s="91" t="s">
        <v>113</v>
      </c>
      <c r="F13" s="74" t="s">
        <v>56</v>
      </c>
      <c r="G13" s="85" t="s">
        <v>114</v>
      </c>
      <c r="H13" s="74" t="s">
        <v>50</v>
      </c>
      <c r="I13" s="84" t="s">
        <v>55</v>
      </c>
      <c r="J13" s="74" t="s">
        <v>50</v>
      </c>
      <c r="K13" s="84" t="s">
        <v>51</v>
      </c>
      <c r="L13" s="74" t="s">
        <v>57</v>
      </c>
      <c r="M13" s="63"/>
      <c r="N13" s="89" t="s">
        <v>50</v>
      </c>
      <c r="O13" s="90">
        <v>2</v>
      </c>
      <c r="P13" s="90">
        <v>1</v>
      </c>
      <c r="Q13" s="90">
        <v>2</v>
      </c>
      <c r="R13" s="90">
        <v>2</v>
      </c>
      <c r="S13" s="90">
        <v>2</v>
      </c>
      <c r="T13" s="90">
        <v>9</v>
      </c>
    </row>
    <row r="14" spans="1:20" ht="71.45" customHeight="1">
      <c r="A14" s="119"/>
      <c r="B14" s="64" t="s">
        <v>58</v>
      </c>
      <c r="C14" s="75" t="s">
        <v>91</v>
      </c>
      <c r="D14" s="74" t="s">
        <v>57</v>
      </c>
      <c r="E14" s="75" t="s">
        <v>91</v>
      </c>
      <c r="F14" s="74" t="s">
        <v>54</v>
      </c>
      <c r="G14" s="75" t="s">
        <v>91</v>
      </c>
      <c r="H14" s="74" t="s">
        <v>57</v>
      </c>
      <c r="I14" s="75" t="s">
        <v>91</v>
      </c>
      <c r="J14" s="74" t="s">
        <v>52</v>
      </c>
      <c r="K14" s="75" t="s">
        <v>91</v>
      </c>
      <c r="L14" s="74" t="s">
        <v>50</v>
      </c>
      <c r="M14" s="63"/>
      <c r="N14" s="89" t="s">
        <v>54</v>
      </c>
      <c r="O14" s="90">
        <v>1</v>
      </c>
      <c r="P14" s="90">
        <v>2</v>
      </c>
      <c r="Q14" s="90">
        <v>2</v>
      </c>
      <c r="R14" s="90">
        <v>2</v>
      </c>
      <c r="S14" s="90">
        <v>2</v>
      </c>
      <c r="T14" s="90">
        <v>9</v>
      </c>
    </row>
    <row r="15" spans="1:20" ht="25.5" customHeight="1">
      <c r="A15" s="120"/>
      <c r="B15" s="64" t="s">
        <v>59</v>
      </c>
      <c r="C15" s="75" t="s">
        <v>91</v>
      </c>
      <c r="D15" s="74" t="s">
        <v>91</v>
      </c>
      <c r="E15" s="75" t="s">
        <v>91</v>
      </c>
      <c r="F15" s="74" t="s">
        <v>91</v>
      </c>
      <c r="G15" s="75" t="s">
        <v>91</v>
      </c>
      <c r="H15" s="74" t="s">
        <v>91</v>
      </c>
      <c r="I15" s="75" t="s">
        <v>91</v>
      </c>
      <c r="J15" s="74" t="s">
        <v>91</v>
      </c>
      <c r="K15" s="75" t="s">
        <v>91</v>
      </c>
      <c r="L15" s="74" t="s">
        <v>91</v>
      </c>
      <c r="M15" s="63"/>
      <c r="N15" s="89" t="s">
        <v>52</v>
      </c>
      <c r="O15" s="90">
        <v>2</v>
      </c>
      <c r="P15" s="90">
        <v>2</v>
      </c>
      <c r="Q15" s="90">
        <v>1</v>
      </c>
      <c r="R15" s="90">
        <v>2</v>
      </c>
      <c r="S15" s="90">
        <v>2</v>
      </c>
      <c r="T15" s="90">
        <v>9</v>
      </c>
    </row>
    <row r="16" spans="1:20" ht="30.95" customHeight="1">
      <c r="A16" s="121" t="s">
        <v>77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3"/>
      <c r="M16" s="63"/>
      <c r="N16" s="63"/>
      <c r="O16" s="63"/>
      <c r="P16" s="63"/>
      <c r="Q16" s="63"/>
      <c r="R16" s="63"/>
      <c r="S16" s="63"/>
      <c r="T16" s="63"/>
    </row>
    <row r="17" spans="1:20" s="12" customFormat="1" ht="23.25">
      <c r="A17" s="124" t="s">
        <v>77</v>
      </c>
      <c r="B17" s="82" t="s">
        <v>39</v>
      </c>
      <c r="C17" s="65" t="s">
        <v>106</v>
      </c>
      <c r="D17" s="66" t="s">
        <v>41</v>
      </c>
      <c r="E17" s="83" t="s">
        <v>107</v>
      </c>
      <c r="F17" s="68" t="s">
        <v>41</v>
      </c>
      <c r="G17" s="83" t="s">
        <v>108</v>
      </c>
      <c r="H17" s="69" t="s">
        <v>41</v>
      </c>
      <c r="I17" s="65" t="s">
        <v>109</v>
      </c>
      <c r="J17" s="70" t="s">
        <v>41</v>
      </c>
      <c r="K17" s="65" t="s">
        <v>110</v>
      </c>
      <c r="L17" s="70" t="s">
        <v>41</v>
      </c>
      <c r="M17" s="63"/>
      <c r="N17" s="63"/>
      <c r="O17" s="63"/>
      <c r="P17" s="63"/>
      <c r="Q17" s="63"/>
      <c r="R17" s="63"/>
      <c r="S17" s="63"/>
      <c r="T17" s="63"/>
    </row>
    <row r="18" spans="1:20" ht="117" customHeight="1">
      <c r="A18" s="119"/>
      <c r="B18" s="73" t="s">
        <v>48</v>
      </c>
      <c r="C18" s="92" t="s">
        <v>76</v>
      </c>
      <c r="D18" s="74" t="s">
        <v>50</v>
      </c>
      <c r="E18" s="85" t="s">
        <v>115</v>
      </c>
      <c r="F18" s="74" t="s">
        <v>57</v>
      </c>
      <c r="G18" s="85" t="s">
        <v>62</v>
      </c>
      <c r="H18" s="74" t="s">
        <v>54</v>
      </c>
      <c r="I18" s="84" t="s">
        <v>111</v>
      </c>
      <c r="J18" s="74" t="s">
        <v>54</v>
      </c>
      <c r="K18" s="84" t="s">
        <v>73</v>
      </c>
      <c r="L18" s="74" t="s">
        <v>52</v>
      </c>
      <c r="M18" s="63"/>
      <c r="N18" s="93"/>
      <c r="O18" s="94"/>
      <c r="P18" s="94"/>
      <c r="Q18" s="94"/>
      <c r="R18" s="94"/>
      <c r="S18" s="94"/>
      <c r="T18" s="94"/>
    </row>
    <row r="19" spans="1:20" ht="77.25" customHeight="1">
      <c r="A19" s="119"/>
      <c r="B19" s="64" t="s">
        <v>58</v>
      </c>
      <c r="C19" s="75" t="s">
        <v>91</v>
      </c>
      <c r="D19" s="74" t="s">
        <v>56</v>
      </c>
      <c r="E19" s="75" t="s">
        <v>91</v>
      </c>
      <c r="F19" s="74" t="s">
        <v>52</v>
      </c>
      <c r="G19" s="75" t="s">
        <v>91</v>
      </c>
      <c r="H19" s="74" t="s">
        <v>50</v>
      </c>
      <c r="I19" s="75" t="s">
        <v>91</v>
      </c>
      <c r="J19" s="74" t="s">
        <v>57</v>
      </c>
      <c r="K19" s="75" t="s">
        <v>91</v>
      </c>
      <c r="L19" s="74" t="s">
        <v>54</v>
      </c>
      <c r="M19" s="63"/>
      <c r="N19" s="93"/>
      <c r="O19" s="94"/>
      <c r="P19" s="94"/>
      <c r="Q19" s="94"/>
      <c r="R19" s="94"/>
      <c r="S19" s="94"/>
      <c r="T19" s="94"/>
    </row>
    <row r="20" spans="1:20" ht="25.5" customHeight="1">
      <c r="A20" s="120"/>
      <c r="B20" s="64" t="s">
        <v>59</v>
      </c>
      <c r="C20" s="75" t="s">
        <v>91</v>
      </c>
      <c r="D20" s="74" t="s">
        <v>91</v>
      </c>
      <c r="E20" s="75" t="s">
        <v>91</v>
      </c>
      <c r="F20" s="74" t="s">
        <v>91</v>
      </c>
      <c r="G20" s="75" t="s">
        <v>91</v>
      </c>
      <c r="H20" s="74" t="s">
        <v>91</v>
      </c>
      <c r="I20" s="75" t="s">
        <v>91</v>
      </c>
      <c r="J20" s="74" t="s">
        <v>91</v>
      </c>
      <c r="K20" s="75" t="s">
        <v>91</v>
      </c>
      <c r="L20" s="74" t="s">
        <v>91</v>
      </c>
      <c r="M20" s="63"/>
      <c r="N20" s="63"/>
      <c r="O20" s="63"/>
      <c r="P20" s="63"/>
      <c r="Q20" s="63"/>
      <c r="R20" s="94"/>
      <c r="S20" s="94"/>
      <c r="T20" s="94"/>
    </row>
    <row r="21" spans="1:20" ht="23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0" ht="23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125" t="s">
        <v>81</v>
      </c>
      <c r="O22" s="126"/>
      <c r="P22" s="126"/>
      <c r="Q22" s="126"/>
      <c r="R22" s="127"/>
      <c r="S22" s="63"/>
      <c r="T22" s="63"/>
    </row>
    <row r="23" spans="1:20" ht="164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86" t="s">
        <v>82</v>
      </c>
      <c r="O23" s="72" t="s">
        <v>48</v>
      </c>
      <c r="P23" s="72" t="s">
        <v>58</v>
      </c>
      <c r="Q23" s="72" t="s">
        <v>59</v>
      </c>
      <c r="R23" s="72" t="s">
        <v>83</v>
      </c>
      <c r="S23" s="63"/>
      <c r="T23" s="63"/>
    </row>
    <row r="24" spans="1:20" ht="23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89" t="s">
        <v>57</v>
      </c>
      <c r="O24" s="95">
        <v>4</v>
      </c>
      <c r="P24" s="95">
        <v>4</v>
      </c>
      <c r="Q24" s="95">
        <v>0</v>
      </c>
      <c r="R24" s="79">
        <v>8</v>
      </c>
      <c r="S24" s="63"/>
      <c r="T24" s="63"/>
    </row>
    <row r="25" spans="1:20" ht="23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89" t="s">
        <v>56</v>
      </c>
      <c r="O25" s="95">
        <v>2</v>
      </c>
      <c r="P25" s="95">
        <v>3</v>
      </c>
      <c r="Q25" s="95">
        <v>0</v>
      </c>
      <c r="R25" s="79">
        <v>5</v>
      </c>
      <c r="S25" s="63"/>
      <c r="T25" s="63"/>
    </row>
    <row r="26" spans="1:20" ht="23.2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89" t="s">
        <v>50</v>
      </c>
      <c r="O26" s="95">
        <v>4</v>
      </c>
      <c r="P26" s="95">
        <v>5</v>
      </c>
      <c r="Q26" s="95">
        <v>0</v>
      </c>
      <c r="R26" s="96">
        <v>9</v>
      </c>
      <c r="S26" s="63"/>
      <c r="T26" s="63"/>
    </row>
    <row r="27" spans="1:20" ht="23.25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89" t="s">
        <v>54</v>
      </c>
      <c r="O27" s="95">
        <v>5</v>
      </c>
      <c r="P27" s="95">
        <v>4</v>
      </c>
      <c r="Q27" s="95">
        <v>0</v>
      </c>
      <c r="R27" s="97">
        <v>9</v>
      </c>
      <c r="S27" s="63"/>
      <c r="T27" s="63"/>
    </row>
    <row r="28" spans="1:20" ht="23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89" t="s">
        <v>52</v>
      </c>
      <c r="O28" s="95">
        <v>5</v>
      </c>
      <c r="P28" s="95">
        <v>4</v>
      </c>
      <c r="Q28" s="95">
        <v>0</v>
      </c>
      <c r="R28" s="79">
        <v>9</v>
      </c>
      <c r="S28" s="63"/>
      <c r="T28" s="63"/>
    </row>
    <row r="29" spans="1:20" ht="23.25"/>
  </sheetData>
  <sheetProtection sheet="1" objects="1" scenarios="1"/>
  <mergeCells count="11">
    <mergeCell ref="A1:L1"/>
    <mergeCell ref="N1:O1"/>
    <mergeCell ref="A2:A5"/>
    <mergeCell ref="A6:L6"/>
    <mergeCell ref="A7:A10"/>
    <mergeCell ref="N9:T9"/>
    <mergeCell ref="A11:L11"/>
    <mergeCell ref="A12:A15"/>
    <mergeCell ref="A16:L16"/>
    <mergeCell ref="A17:A20"/>
    <mergeCell ref="N22:R22"/>
  </mergeCells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80BFA-BE92-C545-8328-51453E9286A0}">
  <dimension ref="A1:T29"/>
  <sheetViews>
    <sheetView tabSelected="1" topLeftCell="A13" zoomScale="72" zoomScaleNormal="72" workbookViewId="0">
      <selection activeCell="H19" sqref="H19"/>
    </sheetView>
  </sheetViews>
  <sheetFormatPr defaultColWidth="9.140625" defaultRowHeight="24"/>
  <cols>
    <col min="1" max="1" width="19.42578125" style="11" customWidth="1"/>
    <col min="2" max="2" width="22.140625" style="11" customWidth="1"/>
    <col min="3" max="3" width="25.85546875" style="11" customWidth="1"/>
    <col min="4" max="4" width="20.85546875" style="11" customWidth="1"/>
    <col min="5" max="5" width="25.85546875" style="11" customWidth="1"/>
    <col min="6" max="6" width="20.85546875" style="11" customWidth="1"/>
    <col min="7" max="7" width="25.85546875" style="11" customWidth="1"/>
    <col min="8" max="8" width="20.85546875" style="11" customWidth="1"/>
    <col min="9" max="9" width="25.85546875" style="11" customWidth="1"/>
    <col min="10" max="10" width="20.85546875" style="11" customWidth="1"/>
    <col min="11" max="11" width="25.85546875" style="11" customWidth="1"/>
    <col min="12" max="12" width="20.85546875" style="11" customWidth="1"/>
    <col min="13" max="13" width="9.140625" style="11"/>
    <col min="14" max="14" width="11.28515625" style="11" bestFit="1" customWidth="1"/>
    <col min="15" max="15" width="25" style="11" customWidth="1"/>
    <col min="16" max="16384" width="9.140625" style="11"/>
  </cols>
  <sheetData>
    <row r="1" spans="1:20" ht="30.95" customHeight="1">
      <c r="A1" s="128" t="s">
        <v>116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0"/>
      <c r="M1" s="63"/>
      <c r="N1" s="131" t="s">
        <v>37</v>
      </c>
      <c r="O1" s="132"/>
      <c r="P1" s="63"/>
      <c r="Q1" s="63"/>
      <c r="R1" s="63"/>
      <c r="S1" s="63"/>
      <c r="T1" s="63"/>
    </row>
    <row r="2" spans="1:20" s="12" customFormat="1" ht="24.95" customHeight="1">
      <c r="A2" s="119" t="s">
        <v>38</v>
      </c>
      <c r="B2" s="64" t="s">
        <v>39</v>
      </c>
      <c r="C2" s="65" t="s">
        <v>117</v>
      </c>
      <c r="D2" s="66" t="s">
        <v>41</v>
      </c>
      <c r="E2" s="67" t="s">
        <v>118</v>
      </c>
      <c r="F2" s="68" t="s">
        <v>41</v>
      </c>
      <c r="G2" s="67" t="s">
        <v>119</v>
      </c>
      <c r="H2" s="69" t="s">
        <v>41</v>
      </c>
      <c r="I2" s="65" t="s">
        <v>120</v>
      </c>
      <c r="J2" s="70" t="s">
        <v>41</v>
      </c>
      <c r="K2" s="65" t="s">
        <v>121</v>
      </c>
      <c r="L2" s="70" t="s">
        <v>41</v>
      </c>
      <c r="M2" s="63"/>
      <c r="N2" s="71" t="s">
        <v>46</v>
      </c>
      <c r="O2" s="72" t="s">
        <v>47</v>
      </c>
      <c r="P2" s="63"/>
      <c r="Q2" s="63"/>
      <c r="R2" s="63"/>
      <c r="S2" s="63"/>
      <c r="T2" s="63"/>
    </row>
    <row r="3" spans="1:20" s="13" customFormat="1" ht="138" customHeight="1">
      <c r="A3" s="119"/>
      <c r="B3" s="73" t="s">
        <v>48</v>
      </c>
      <c r="C3" s="99" t="s">
        <v>100</v>
      </c>
      <c r="D3" s="74" t="s">
        <v>57</v>
      </c>
      <c r="E3" s="75" t="s">
        <v>102</v>
      </c>
      <c r="F3" s="74" t="s">
        <v>52</v>
      </c>
      <c r="G3" s="75" t="s">
        <v>122</v>
      </c>
      <c r="H3" s="74" t="s">
        <v>56</v>
      </c>
      <c r="I3" s="76" t="s">
        <v>104</v>
      </c>
      <c r="J3" s="77" t="s">
        <v>56</v>
      </c>
      <c r="K3" s="76" t="s">
        <v>99</v>
      </c>
      <c r="L3" s="77" t="s">
        <v>54</v>
      </c>
      <c r="M3" s="63"/>
      <c r="N3" s="78" t="s">
        <v>57</v>
      </c>
      <c r="O3" s="79">
        <v>8</v>
      </c>
      <c r="P3" s="63"/>
      <c r="Q3" s="63"/>
      <c r="R3" s="63"/>
      <c r="S3" s="63"/>
      <c r="T3" s="63"/>
    </row>
    <row r="4" spans="1:20" ht="69.599999999999994" customHeight="1">
      <c r="A4" s="119"/>
      <c r="B4" s="64" t="s">
        <v>58</v>
      </c>
      <c r="C4" s="80" t="s">
        <v>91</v>
      </c>
      <c r="D4" s="74" t="s">
        <v>52</v>
      </c>
      <c r="E4" s="75" t="s">
        <v>91</v>
      </c>
      <c r="F4" s="74" t="s">
        <v>56</v>
      </c>
      <c r="G4" s="75" t="s">
        <v>91</v>
      </c>
      <c r="H4" s="74" t="s">
        <v>57</v>
      </c>
      <c r="I4" s="75" t="s">
        <v>91</v>
      </c>
      <c r="J4" s="74" t="s">
        <v>54</v>
      </c>
      <c r="K4" s="75" t="s">
        <v>91</v>
      </c>
      <c r="L4" s="74" t="s">
        <v>50</v>
      </c>
      <c r="M4" s="63"/>
      <c r="N4" s="81" t="s">
        <v>56</v>
      </c>
      <c r="O4" s="79">
        <v>8</v>
      </c>
      <c r="P4" s="63"/>
      <c r="Q4" s="63"/>
      <c r="R4" s="63"/>
      <c r="S4" s="63"/>
      <c r="T4" s="63"/>
    </row>
    <row r="5" spans="1:20" ht="25.5" customHeight="1">
      <c r="A5" s="120"/>
      <c r="B5" s="64" t="s">
        <v>59</v>
      </c>
      <c r="C5" s="75" t="s">
        <v>91</v>
      </c>
      <c r="D5" s="74" t="s">
        <v>91</v>
      </c>
      <c r="E5" s="75" t="s">
        <v>91</v>
      </c>
      <c r="F5" s="74" t="s">
        <v>91</v>
      </c>
      <c r="G5" s="75" t="s">
        <v>91</v>
      </c>
      <c r="H5" s="74" t="s">
        <v>91</v>
      </c>
      <c r="I5" s="75" t="s">
        <v>91</v>
      </c>
      <c r="J5" s="74" t="s">
        <v>91</v>
      </c>
      <c r="K5" s="75" t="s">
        <v>91</v>
      </c>
      <c r="L5" s="74" t="s">
        <v>91</v>
      </c>
      <c r="M5" s="63"/>
      <c r="N5" s="81" t="s">
        <v>50</v>
      </c>
      <c r="O5" s="79">
        <v>8</v>
      </c>
      <c r="P5" s="63"/>
      <c r="Q5" s="63"/>
      <c r="R5" s="63"/>
      <c r="S5" s="63"/>
      <c r="T5" s="63"/>
    </row>
    <row r="6" spans="1:20" ht="23.25">
      <c r="A6" s="121" t="s">
        <v>60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63"/>
      <c r="N6" s="81" t="s">
        <v>54</v>
      </c>
      <c r="O6" s="79">
        <v>8</v>
      </c>
      <c r="P6" s="63"/>
      <c r="Q6" s="63"/>
      <c r="R6" s="63"/>
      <c r="S6" s="63"/>
      <c r="T6" s="63"/>
    </row>
    <row r="7" spans="1:20" s="12" customFormat="1" ht="23.25">
      <c r="A7" s="124" t="s">
        <v>60</v>
      </c>
      <c r="B7" s="82" t="s">
        <v>39</v>
      </c>
      <c r="C7" s="65" t="s">
        <v>117</v>
      </c>
      <c r="D7" s="66" t="s">
        <v>41</v>
      </c>
      <c r="E7" s="83" t="s">
        <v>118</v>
      </c>
      <c r="F7" s="68" t="s">
        <v>41</v>
      </c>
      <c r="G7" s="83" t="s">
        <v>119</v>
      </c>
      <c r="H7" s="69" t="s">
        <v>41</v>
      </c>
      <c r="I7" s="65" t="s">
        <v>120</v>
      </c>
      <c r="J7" s="70" t="s">
        <v>41</v>
      </c>
      <c r="K7" s="65" t="s">
        <v>121</v>
      </c>
      <c r="L7" s="70" t="s">
        <v>41</v>
      </c>
      <c r="M7" s="63"/>
      <c r="N7" s="81" t="s">
        <v>52</v>
      </c>
      <c r="O7" s="79">
        <v>8</v>
      </c>
      <c r="P7" s="63"/>
      <c r="Q7" s="63"/>
      <c r="R7" s="63"/>
      <c r="S7" s="63"/>
      <c r="T7" s="63"/>
    </row>
    <row r="8" spans="1:20" s="13" customFormat="1" ht="117" customHeight="1">
      <c r="A8" s="119"/>
      <c r="B8" s="73" t="s">
        <v>48</v>
      </c>
      <c r="C8" s="84" t="s">
        <v>103</v>
      </c>
      <c r="D8" s="74" t="s">
        <v>54</v>
      </c>
      <c r="E8" s="85" t="s">
        <v>123</v>
      </c>
      <c r="F8" s="74" t="s">
        <v>50</v>
      </c>
      <c r="G8" s="85" t="s">
        <v>76</v>
      </c>
      <c r="H8" s="77" t="s">
        <v>52</v>
      </c>
      <c r="I8" s="84" t="s">
        <v>73</v>
      </c>
      <c r="J8" s="74" t="s">
        <v>57</v>
      </c>
      <c r="K8" s="84" t="s">
        <v>124</v>
      </c>
      <c r="L8" s="77" t="s">
        <v>56</v>
      </c>
      <c r="M8" s="63"/>
      <c r="N8" s="63"/>
      <c r="O8" s="63"/>
      <c r="P8" s="63"/>
      <c r="Q8" s="63"/>
      <c r="R8" s="63"/>
      <c r="S8" s="63"/>
      <c r="T8" s="63"/>
    </row>
    <row r="9" spans="1:20" ht="77.25" customHeight="1">
      <c r="A9" s="119"/>
      <c r="B9" s="64" t="s">
        <v>58</v>
      </c>
      <c r="C9" s="75" t="s">
        <v>91</v>
      </c>
      <c r="D9" s="74" t="s">
        <v>50</v>
      </c>
      <c r="E9" s="75" t="s">
        <v>91</v>
      </c>
      <c r="F9" s="74" t="s">
        <v>54</v>
      </c>
      <c r="G9" s="75" t="s">
        <v>91</v>
      </c>
      <c r="H9" s="74" t="s">
        <v>56</v>
      </c>
      <c r="I9" s="75" t="s">
        <v>91</v>
      </c>
      <c r="J9" s="74" t="s">
        <v>52</v>
      </c>
      <c r="K9" s="75" t="s">
        <v>91</v>
      </c>
      <c r="L9" s="74" t="s">
        <v>57</v>
      </c>
      <c r="M9" s="63"/>
      <c r="N9" s="125" t="s">
        <v>65</v>
      </c>
      <c r="O9" s="126"/>
      <c r="P9" s="126"/>
      <c r="Q9" s="126"/>
      <c r="R9" s="126"/>
      <c r="S9" s="126"/>
      <c r="T9" s="127"/>
    </row>
    <row r="10" spans="1:20" ht="47.25" customHeight="1">
      <c r="A10" s="120"/>
      <c r="B10" s="64" t="s">
        <v>59</v>
      </c>
      <c r="C10" s="75" t="s">
        <v>91</v>
      </c>
      <c r="D10" s="74" t="s">
        <v>91</v>
      </c>
      <c r="E10" s="75" t="s">
        <v>91</v>
      </c>
      <c r="F10" s="74" t="s">
        <v>91</v>
      </c>
      <c r="G10" s="75" t="s">
        <v>91</v>
      </c>
      <c r="H10" s="74" t="s">
        <v>91</v>
      </c>
      <c r="I10" s="75" t="s">
        <v>91</v>
      </c>
      <c r="J10" s="74" t="s">
        <v>91</v>
      </c>
      <c r="K10" s="75" t="s">
        <v>91</v>
      </c>
      <c r="L10" s="74" t="s">
        <v>91</v>
      </c>
      <c r="M10" s="63"/>
      <c r="N10" s="86" t="s">
        <v>46</v>
      </c>
      <c r="O10" s="87" t="s">
        <v>66</v>
      </c>
      <c r="P10" s="87" t="s">
        <v>67</v>
      </c>
      <c r="Q10" s="87" t="s">
        <v>68</v>
      </c>
      <c r="R10" s="87" t="s">
        <v>69</v>
      </c>
      <c r="S10" s="87" t="s">
        <v>70</v>
      </c>
      <c r="T10" s="88" t="s">
        <v>71</v>
      </c>
    </row>
    <row r="11" spans="1:20" ht="30.95" customHeight="1">
      <c r="A11" s="116" t="s">
        <v>72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63"/>
      <c r="N11" s="89" t="s">
        <v>57</v>
      </c>
      <c r="O11" s="90">
        <v>1</v>
      </c>
      <c r="P11" s="90">
        <v>1</v>
      </c>
      <c r="Q11" s="90">
        <v>2</v>
      </c>
      <c r="R11" s="90">
        <v>2</v>
      </c>
      <c r="S11" s="90">
        <v>2</v>
      </c>
      <c r="T11" s="90">
        <v>8</v>
      </c>
    </row>
    <row r="12" spans="1:20" s="12" customFormat="1" ht="23.25">
      <c r="A12" s="119" t="s">
        <v>72</v>
      </c>
      <c r="B12" s="64" t="s">
        <v>39</v>
      </c>
      <c r="C12" s="65" t="s">
        <v>117</v>
      </c>
      <c r="D12" s="66" t="s">
        <v>41</v>
      </c>
      <c r="E12" s="67" t="s">
        <v>118</v>
      </c>
      <c r="F12" s="68" t="s">
        <v>41</v>
      </c>
      <c r="G12" s="67" t="s">
        <v>119</v>
      </c>
      <c r="H12" s="69" t="s">
        <v>41</v>
      </c>
      <c r="I12" s="65" t="s">
        <v>120</v>
      </c>
      <c r="J12" s="70" t="s">
        <v>41</v>
      </c>
      <c r="K12" s="65" t="s">
        <v>121</v>
      </c>
      <c r="L12" s="70" t="s">
        <v>41</v>
      </c>
      <c r="M12" s="63"/>
      <c r="N12" s="89" t="s">
        <v>56</v>
      </c>
      <c r="O12" s="90">
        <v>1</v>
      </c>
      <c r="P12" s="90">
        <v>2</v>
      </c>
      <c r="Q12" s="90">
        <v>2</v>
      </c>
      <c r="R12" s="90">
        <v>1</v>
      </c>
      <c r="S12" s="90">
        <v>2</v>
      </c>
      <c r="T12" s="90">
        <v>8</v>
      </c>
    </row>
    <row r="13" spans="1:20" ht="117" customHeight="1">
      <c r="A13" s="119"/>
      <c r="B13" s="73" t="s">
        <v>48</v>
      </c>
      <c r="C13" s="84" t="s">
        <v>92</v>
      </c>
      <c r="D13" s="74" t="s">
        <v>56</v>
      </c>
      <c r="E13" s="91" t="s">
        <v>49</v>
      </c>
      <c r="F13" s="74" t="s">
        <v>57</v>
      </c>
      <c r="G13" s="85" t="s">
        <v>63</v>
      </c>
      <c r="H13" s="74" t="s">
        <v>54</v>
      </c>
      <c r="I13" s="84" t="s">
        <v>97</v>
      </c>
      <c r="J13" s="74" t="s">
        <v>50</v>
      </c>
      <c r="K13" s="84" t="s">
        <v>96</v>
      </c>
      <c r="L13" s="74" t="s">
        <v>52</v>
      </c>
      <c r="M13" s="63"/>
      <c r="N13" s="89" t="s">
        <v>50</v>
      </c>
      <c r="O13" s="90">
        <v>2</v>
      </c>
      <c r="P13" s="90">
        <v>1</v>
      </c>
      <c r="Q13" s="90">
        <v>2</v>
      </c>
      <c r="R13" s="90">
        <v>2</v>
      </c>
      <c r="S13" s="90">
        <v>1</v>
      </c>
      <c r="T13" s="90">
        <v>8</v>
      </c>
    </row>
    <row r="14" spans="1:20" ht="71.45" customHeight="1">
      <c r="A14" s="119"/>
      <c r="B14" s="64" t="s">
        <v>58</v>
      </c>
      <c r="C14" s="75" t="s">
        <v>91</v>
      </c>
      <c r="D14" s="74" t="s">
        <v>54</v>
      </c>
      <c r="E14" s="75" t="s">
        <v>91</v>
      </c>
      <c r="F14" s="74" t="s">
        <v>52</v>
      </c>
      <c r="G14" s="75" t="s">
        <v>91</v>
      </c>
      <c r="H14" s="74" t="s">
        <v>50</v>
      </c>
      <c r="I14" s="75" t="s">
        <v>91</v>
      </c>
      <c r="J14" s="74" t="s">
        <v>57</v>
      </c>
      <c r="K14" s="75" t="s">
        <v>91</v>
      </c>
      <c r="L14" s="74" t="s">
        <v>56</v>
      </c>
      <c r="M14" s="63"/>
      <c r="N14" s="89" t="s">
        <v>54</v>
      </c>
      <c r="O14" s="90">
        <v>2</v>
      </c>
      <c r="P14" s="90">
        <v>2</v>
      </c>
      <c r="Q14" s="90">
        <v>1</v>
      </c>
      <c r="R14" s="90">
        <v>1</v>
      </c>
      <c r="S14" s="90">
        <v>2</v>
      </c>
      <c r="T14" s="90">
        <v>8</v>
      </c>
    </row>
    <row r="15" spans="1:20" ht="25.5" customHeight="1">
      <c r="A15" s="120"/>
      <c r="B15" s="64" t="s">
        <v>59</v>
      </c>
      <c r="C15" s="75" t="s">
        <v>91</v>
      </c>
      <c r="D15" s="74" t="s">
        <v>91</v>
      </c>
      <c r="E15" s="75" t="s">
        <v>91</v>
      </c>
      <c r="F15" s="74" t="s">
        <v>91</v>
      </c>
      <c r="G15" s="75" t="s">
        <v>91</v>
      </c>
      <c r="H15" s="74" t="s">
        <v>91</v>
      </c>
      <c r="I15" s="75" t="s">
        <v>91</v>
      </c>
      <c r="J15" s="74" t="s">
        <v>91</v>
      </c>
      <c r="K15" s="75" t="s">
        <v>91</v>
      </c>
      <c r="L15" s="74" t="s">
        <v>91</v>
      </c>
      <c r="M15" s="63"/>
      <c r="N15" s="89" t="s">
        <v>52</v>
      </c>
      <c r="O15" s="90">
        <v>2</v>
      </c>
      <c r="P15" s="90">
        <v>2</v>
      </c>
      <c r="Q15" s="90">
        <v>1</v>
      </c>
      <c r="R15" s="90">
        <v>2</v>
      </c>
      <c r="S15" s="90">
        <v>1</v>
      </c>
      <c r="T15" s="90">
        <v>8</v>
      </c>
    </row>
    <row r="16" spans="1:20" ht="30.95" customHeight="1">
      <c r="A16" s="121" t="s">
        <v>77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3"/>
      <c r="M16" s="63"/>
      <c r="N16" s="63"/>
      <c r="O16" s="63"/>
      <c r="P16" s="63"/>
      <c r="Q16" s="63"/>
      <c r="R16" s="63"/>
      <c r="S16" s="63"/>
      <c r="T16" s="63"/>
    </row>
    <row r="17" spans="1:20" s="12" customFormat="1" ht="23.25">
      <c r="A17" s="124" t="s">
        <v>77</v>
      </c>
      <c r="B17" s="82" t="s">
        <v>39</v>
      </c>
      <c r="C17" s="65" t="s">
        <v>117</v>
      </c>
      <c r="D17" s="66" t="s">
        <v>41</v>
      </c>
      <c r="E17" s="83" t="s">
        <v>118</v>
      </c>
      <c r="F17" s="68" t="s">
        <v>41</v>
      </c>
      <c r="G17" s="83" t="s">
        <v>119</v>
      </c>
      <c r="H17" s="69" t="s">
        <v>41</v>
      </c>
      <c r="I17" s="65" t="s">
        <v>120</v>
      </c>
      <c r="J17" s="70" t="s">
        <v>41</v>
      </c>
      <c r="K17" s="65" t="s">
        <v>121</v>
      </c>
      <c r="L17" s="70" t="s">
        <v>41</v>
      </c>
      <c r="M17" s="63"/>
      <c r="N17" s="63"/>
      <c r="O17" s="63"/>
      <c r="P17" s="63"/>
      <c r="Q17" s="63"/>
      <c r="R17" s="63"/>
      <c r="S17" s="63"/>
      <c r="T17" s="63"/>
    </row>
    <row r="18" spans="1:20" ht="141" customHeight="1">
      <c r="A18" s="119"/>
      <c r="B18" s="73" t="s">
        <v>48</v>
      </c>
      <c r="C18" s="92" t="s">
        <v>93</v>
      </c>
      <c r="D18" s="74" t="s">
        <v>52</v>
      </c>
      <c r="E18" s="85" t="s">
        <v>125</v>
      </c>
      <c r="F18" s="74" t="s">
        <v>54</v>
      </c>
      <c r="G18" s="85" t="s">
        <v>94</v>
      </c>
      <c r="H18" s="74" t="s">
        <v>50</v>
      </c>
      <c r="I18" s="84" t="s">
        <v>95</v>
      </c>
      <c r="J18" s="74" t="s">
        <v>50</v>
      </c>
      <c r="K18" s="84" t="s">
        <v>53</v>
      </c>
      <c r="L18" s="74" t="s">
        <v>57</v>
      </c>
      <c r="M18" s="63"/>
      <c r="N18" s="93"/>
      <c r="O18" s="94"/>
      <c r="P18" s="94"/>
      <c r="Q18" s="94"/>
      <c r="R18" s="94"/>
      <c r="S18" s="94"/>
      <c r="T18" s="94"/>
    </row>
    <row r="19" spans="1:20" ht="77.25" customHeight="1">
      <c r="A19" s="119"/>
      <c r="B19" s="64" t="s">
        <v>58</v>
      </c>
      <c r="C19" s="75" t="s">
        <v>91</v>
      </c>
      <c r="D19" s="74" t="s">
        <v>50</v>
      </c>
      <c r="E19" s="75" t="s">
        <v>91</v>
      </c>
      <c r="F19" s="74" t="s">
        <v>56</v>
      </c>
      <c r="G19" s="75" t="s">
        <v>91</v>
      </c>
      <c r="H19" s="74" t="s">
        <v>57</v>
      </c>
      <c r="I19" s="75" t="s">
        <v>91</v>
      </c>
      <c r="J19" s="74" t="s">
        <v>52</v>
      </c>
      <c r="K19" s="75" t="s">
        <v>91</v>
      </c>
      <c r="L19" s="74" t="s">
        <v>54</v>
      </c>
      <c r="M19" s="63"/>
      <c r="N19" s="93"/>
      <c r="O19" s="94"/>
      <c r="P19" s="94"/>
      <c r="Q19" s="94"/>
      <c r="R19" s="94"/>
      <c r="S19" s="94"/>
      <c r="T19" s="94"/>
    </row>
    <row r="20" spans="1:20" ht="25.5" customHeight="1">
      <c r="A20" s="120"/>
      <c r="B20" s="64" t="s">
        <v>59</v>
      </c>
      <c r="C20" s="75" t="s">
        <v>91</v>
      </c>
      <c r="D20" s="74" t="s">
        <v>91</v>
      </c>
      <c r="E20" s="75" t="s">
        <v>91</v>
      </c>
      <c r="F20" s="74" t="s">
        <v>91</v>
      </c>
      <c r="G20" s="75" t="s">
        <v>91</v>
      </c>
      <c r="H20" s="74" t="s">
        <v>91</v>
      </c>
      <c r="I20" s="75" t="s">
        <v>91</v>
      </c>
      <c r="J20" s="74" t="s">
        <v>91</v>
      </c>
      <c r="K20" s="75" t="s">
        <v>91</v>
      </c>
      <c r="L20" s="74" t="s">
        <v>91</v>
      </c>
      <c r="M20" s="63"/>
      <c r="N20" s="63"/>
      <c r="O20" s="63"/>
      <c r="P20" s="63"/>
      <c r="Q20" s="63"/>
      <c r="R20" s="94"/>
      <c r="S20" s="94"/>
      <c r="T20" s="94"/>
    </row>
    <row r="21" spans="1:20" ht="23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0" ht="23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125" t="s">
        <v>81</v>
      </c>
      <c r="O22" s="126"/>
      <c r="P22" s="126"/>
      <c r="Q22" s="126"/>
      <c r="R22" s="127"/>
      <c r="S22" s="63"/>
      <c r="T22" s="63"/>
    </row>
    <row r="23" spans="1:20" ht="164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86" t="s">
        <v>82</v>
      </c>
      <c r="O23" s="72" t="s">
        <v>48</v>
      </c>
      <c r="P23" s="72" t="s">
        <v>58</v>
      </c>
      <c r="Q23" s="72" t="s">
        <v>59</v>
      </c>
      <c r="R23" s="72" t="s">
        <v>83</v>
      </c>
      <c r="S23" s="63"/>
      <c r="T23" s="63"/>
    </row>
    <row r="24" spans="1:20" ht="23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89" t="s">
        <v>57</v>
      </c>
      <c r="O24" s="95">
        <v>4</v>
      </c>
      <c r="P24" s="95">
        <v>4</v>
      </c>
      <c r="Q24" s="95">
        <v>0</v>
      </c>
      <c r="R24" s="79">
        <v>8</v>
      </c>
      <c r="S24" s="63"/>
      <c r="T24" s="63"/>
    </row>
    <row r="25" spans="1:20" ht="23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89" t="s">
        <v>56</v>
      </c>
      <c r="O25" s="95">
        <v>4</v>
      </c>
      <c r="P25" s="95">
        <v>4</v>
      </c>
      <c r="Q25" s="95">
        <v>0</v>
      </c>
      <c r="R25" s="79">
        <v>8</v>
      </c>
      <c r="S25" s="63"/>
      <c r="T25" s="63"/>
    </row>
    <row r="26" spans="1:20" ht="23.2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89" t="s">
        <v>50</v>
      </c>
      <c r="O26" s="95">
        <v>4</v>
      </c>
      <c r="P26" s="95">
        <v>4</v>
      </c>
      <c r="Q26" s="95">
        <v>0</v>
      </c>
      <c r="R26" s="96">
        <v>8</v>
      </c>
      <c r="S26" s="63"/>
      <c r="T26" s="63"/>
    </row>
    <row r="27" spans="1:20" ht="23.25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89" t="s">
        <v>54</v>
      </c>
      <c r="O27" s="95">
        <v>4</v>
      </c>
      <c r="P27" s="95">
        <v>4</v>
      </c>
      <c r="Q27" s="95">
        <v>0</v>
      </c>
      <c r="R27" s="97">
        <v>8</v>
      </c>
      <c r="S27" s="63"/>
      <c r="T27" s="63"/>
    </row>
    <row r="28" spans="1:20" ht="23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89" t="s">
        <v>52</v>
      </c>
      <c r="O28" s="95">
        <v>4</v>
      </c>
      <c r="P28" s="95">
        <v>4</v>
      </c>
      <c r="Q28" s="95">
        <v>0</v>
      </c>
      <c r="R28" s="79">
        <v>8</v>
      </c>
      <c r="S28" s="63"/>
      <c r="T28" s="63"/>
    </row>
    <row r="29" spans="1:20" ht="23.25"/>
  </sheetData>
  <sheetProtection sheet="1" objects="1" scenarios="1"/>
  <mergeCells count="11">
    <mergeCell ref="A1:L1"/>
    <mergeCell ref="N1:O1"/>
    <mergeCell ref="A2:A5"/>
    <mergeCell ref="A6:L6"/>
    <mergeCell ref="A7:A10"/>
    <mergeCell ref="N9:T9"/>
    <mergeCell ref="A11:L11"/>
    <mergeCell ref="A12:A15"/>
    <mergeCell ref="A16:L16"/>
    <mergeCell ref="A17:A20"/>
    <mergeCell ref="N22:R22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3A41-81B3-7143-B010-ACE577798AAB}">
  <dimension ref="A1:T28"/>
  <sheetViews>
    <sheetView zoomScale="72" zoomScaleNormal="72" workbookViewId="0">
      <selection activeCell="L19" sqref="L19"/>
    </sheetView>
  </sheetViews>
  <sheetFormatPr defaultColWidth="9.140625" defaultRowHeight="24"/>
  <cols>
    <col min="1" max="1" width="19.42578125" style="11" customWidth="1"/>
    <col min="2" max="2" width="22.140625" style="11" customWidth="1"/>
    <col min="3" max="3" width="25.85546875" style="11" customWidth="1"/>
    <col min="4" max="4" width="20.85546875" style="11" customWidth="1"/>
    <col min="5" max="5" width="25.85546875" style="11" customWidth="1"/>
    <col min="6" max="6" width="20.85546875" style="11" customWidth="1"/>
    <col min="7" max="7" width="25.85546875" style="11" customWidth="1"/>
    <col min="8" max="8" width="20.85546875" style="11" customWidth="1"/>
    <col min="9" max="9" width="25.85546875" style="11" customWidth="1"/>
    <col min="10" max="10" width="20.85546875" style="11" customWidth="1"/>
    <col min="11" max="11" width="25.85546875" style="11" customWidth="1"/>
    <col min="12" max="12" width="20.85546875" style="11" customWidth="1"/>
    <col min="13" max="13" width="9.140625" style="11"/>
    <col min="14" max="14" width="11.28515625" style="11" bestFit="1" customWidth="1"/>
    <col min="15" max="15" width="25" style="11" customWidth="1"/>
    <col min="16" max="16384" width="9.140625" style="11"/>
  </cols>
  <sheetData>
    <row r="1" spans="1:20" ht="30.95" customHeight="1">
      <c r="A1" s="111" t="s">
        <v>126</v>
      </c>
      <c r="B1" s="112"/>
      <c r="C1" s="112"/>
      <c r="D1" s="112"/>
      <c r="E1" s="113"/>
      <c r="F1" s="112"/>
      <c r="G1" s="113"/>
      <c r="H1" s="112"/>
      <c r="I1" s="112"/>
      <c r="J1" s="112"/>
      <c r="K1" s="112"/>
      <c r="L1" s="114"/>
      <c r="N1" s="115" t="s">
        <v>37</v>
      </c>
      <c r="O1" s="133"/>
    </row>
    <row r="2" spans="1:20" s="12" customFormat="1" ht="24.95" customHeight="1">
      <c r="A2" s="104" t="s">
        <v>38</v>
      </c>
      <c r="B2" s="30" t="s">
        <v>39</v>
      </c>
      <c r="C2" s="39" t="s">
        <v>127</v>
      </c>
      <c r="D2" s="40" t="s">
        <v>41</v>
      </c>
      <c r="E2" s="41" t="s">
        <v>128</v>
      </c>
      <c r="F2" s="42" t="s">
        <v>41</v>
      </c>
      <c r="G2" s="41" t="s">
        <v>129</v>
      </c>
      <c r="H2" s="43" t="s">
        <v>41</v>
      </c>
      <c r="I2" s="39" t="s">
        <v>130</v>
      </c>
      <c r="J2" s="44" t="s">
        <v>41</v>
      </c>
      <c r="K2" s="39" t="s">
        <v>131</v>
      </c>
      <c r="L2" s="44" t="s">
        <v>41</v>
      </c>
      <c r="N2" s="14" t="s">
        <v>46</v>
      </c>
      <c r="O2" s="15" t="s">
        <v>47</v>
      </c>
    </row>
    <row r="3" spans="1:20" s="13" customFormat="1" ht="125.1">
      <c r="A3" s="104"/>
      <c r="B3" s="31" t="s">
        <v>48</v>
      </c>
      <c r="C3" s="51" t="s">
        <v>61</v>
      </c>
      <c r="D3" s="32"/>
      <c r="E3" s="33" t="s">
        <v>62</v>
      </c>
      <c r="F3" s="32"/>
      <c r="G3" s="33" t="s">
        <v>49</v>
      </c>
      <c r="H3" s="32"/>
      <c r="I3" s="33" t="s">
        <v>76</v>
      </c>
      <c r="J3" s="34"/>
      <c r="K3" s="33" t="s">
        <v>115</v>
      </c>
      <c r="L3" s="34"/>
      <c r="N3" s="16" t="s">
        <v>57</v>
      </c>
      <c r="O3" s="17">
        <f>COUNTIF(A$1:$L$20,N3)</f>
        <v>0</v>
      </c>
    </row>
    <row r="4" spans="1:20" ht="69.599999999999994" customHeight="1">
      <c r="A4" s="104"/>
      <c r="B4" s="35" t="s">
        <v>58</v>
      </c>
      <c r="C4" s="36"/>
      <c r="D4" s="32"/>
      <c r="E4" s="33"/>
      <c r="F4" s="32"/>
      <c r="G4" s="37"/>
      <c r="H4" s="32"/>
      <c r="I4" s="37"/>
      <c r="J4" s="32"/>
      <c r="K4" s="37"/>
      <c r="L4" s="32"/>
      <c r="N4" s="16" t="s">
        <v>56</v>
      </c>
      <c r="O4" s="17">
        <f>COUNTIF(A$1:$L$20,N4)</f>
        <v>0</v>
      </c>
    </row>
    <row r="5" spans="1:20" ht="24.95">
      <c r="A5" s="104"/>
      <c r="B5" s="35" t="s">
        <v>59</v>
      </c>
      <c r="C5" s="33"/>
      <c r="D5" s="32"/>
      <c r="E5" s="33"/>
      <c r="F5" s="32"/>
      <c r="G5" s="33"/>
      <c r="H5" s="32"/>
      <c r="I5" s="33"/>
      <c r="J5" s="32"/>
      <c r="K5" s="33"/>
      <c r="L5" s="32"/>
      <c r="N5" s="16" t="s">
        <v>50</v>
      </c>
      <c r="O5" s="17">
        <f>COUNTIF(A$1:$L$20,N5)</f>
        <v>0</v>
      </c>
    </row>
    <row r="6" spans="1:20">
      <c r="A6" s="105" t="s">
        <v>60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7"/>
      <c r="N6" s="16" t="s">
        <v>54</v>
      </c>
      <c r="O6" s="17">
        <f>COUNTIF(A$1:$L$20,N6)</f>
        <v>0</v>
      </c>
    </row>
    <row r="7" spans="1:20" s="12" customFormat="1" ht="24.95">
      <c r="A7" s="104" t="s">
        <v>60</v>
      </c>
      <c r="B7" s="30" t="s">
        <v>39</v>
      </c>
      <c r="C7" s="39" t="s">
        <v>127</v>
      </c>
      <c r="D7" s="40" t="s">
        <v>41</v>
      </c>
      <c r="E7" s="41" t="s">
        <v>128</v>
      </c>
      <c r="F7" s="42" t="s">
        <v>41</v>
      </c>
      <c r="G7" s="41" t="s">
        <v>129</v>
      </c>
      <c r="H7" s="43" t="s">
        <v>41</v>
      </c>
      <c r="I7" s="39" t="s">
        <v>130</v>
      </c>
      <c r="J7" s="44" t="s">
        <v>41</v>
      </c>
      <c r="K7" s="39" t="s">
        <v>131</v>
      </c>
      <c r="L7" s="44" t="s">
        <v>41</v>
      </c>
      <c r="N7" s="16" t="s">
        <v>52</v>
      </c>
      <c r="O7" s="17">
        <f>COUNTIF(A$1:$L$20,N7)</f>
        <v>0</v>
      </c>
    </row>
    <row r="8" spans="1:20" s="13" customFormat="1" ht="125.1">
      <c r="A8" s="104"/>
      <c r="B8" s="31" t="s">
        <v>48</v>
      </c>
      <c r="C8" s="29" t="s">
        <v>51</v>
      </c>
      <c r="D8" s="32"/>
      <c r="E8" s="29" t="s">
        <v>114</v>
      </c>
      <c r="F8" s="32"/>
      <c r="G8" s="29" t="s">
        <v>64</v>
      </c>
      <c r="H8" s="34"/>
      <c r="I8" s="29" t="s">
        <v>53</v>
      </c>
      <c r="J8" s="32"/>
      <c r="K8" s="29" t="s">
        <v>55</v>
      </c>
      <c r="L8" s="34"/>
    </row>
    <row r="9" spans="1:20" ht="75">
      <c r="A9" s="104"/>
      <c r="B9" s="35" t="s">
        <v>58</v>
      </c>
      <c r="C9" s="37"/>
      <c r="D9" s="32"/>
      <c r="E9" s="37"/>
      <c r="F9" s="32"/>
      <c r="G9" s="37"/>
      <c r="H9" s="32"/>
      <c r="I9" s="37"/>
      <c r="J9" s="32"/>
      <c r="K9" s="37"/>
      <c r="L9" s="32"/>
      <c r="N9" s="108" t="s">
        <v>65</v>
      </c>
      <c r="O9" s="134"/>
      <c r="P9" s="134"/>
      <c r="Q9" s="134"/>
      <c r="R9" s="134"/>
      <c r="S9" s="134"/>
      <c r="T9" s="133"/>
    </row>
    <row r="10" spans="1:20" ht="50.1">
      <c r="A10" s="104"/>
      <c r="B10" s="35" t="s">
        <v>59</v>
      </c>
      <c r="C10" s="33"/>
      <c r="D10" s="32"/>
      <c r="E10" s="33"/>
      <c r="F10" s="32"/>
      <c r="G10" s="33"/>
      <c r="H10" s="32"/>
      <c r="I10" s="33"/>
      <c r="J10" s="32"/>
      <c r="K10" s="33"/>
      <c r="L10" s="32"/>
      <c r="N10" s="15" t="s">
        <v>46</v>
      </c>
      <c r="O10" s="18" t="s">
        <v>66</v>
      </c>
      <c r="P10" s="18" t="s">
        <v>67</v>
      </c>
      <c r="Q10" s="18" t="s">
        <v>68</v>
      </c>
      <c r="R10" s="18" t="s">
        <v>69</v>
      </c>
      <c r="S10" s="18" t="s">
        <v>70</v>
      </c>
      <c r="T10" s="19" t="s">
        <v>71</v>
      </c>
    </row>
    <row r="11" spans="1:20" ht="30.95" customHeight="1">
      <c r="A11" s="103" t="s">
        <v>72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N11" s="20" t="s">
        <v>57</v>
      </c>
      <c r="O11" s="21">
        <f>COUNTIF(D:D,N11)</f>
        <v>0</v>
      </c>
      <c r="P11" s="21">
        <f>COUNTIF(F:F,N11)</f>
        <v>0</v>
      </c>
      <c r="Q11" s="21">
        <f>COUNTIF(H:H,N11)</f>
        <v>0</v>
      </c>
      <c r="R11" s="21">
        <f>COUNTIF(J:J,N11)</f>
        <v>0</v>
      </c>
      <c r="S11" s="21">
        <f>COUNTIF(L:L,N11)</f>
        <v>0</v>
      </c>
      <c r="T11" s="21">
        <f>SUM(O11:S11)</f>
        <v>0</v>
      </c>
    </row>
    <row r="12" spans="1:20" s="12" customFormat="1" ht="24.95">
      <c r="A12" s="104" t="s">
        <v>72</v>
      </c>
      <c r="B12" s="30" t="s">
        <v>39</v>
      </c>
      <c r="C12" s="39" t="s">
        <v>127</v>
      </c>
      <c r="D12" s="40" t="s">
        <v>41</v>
      </c>
      <c r="E12" s="41" t="s">
        <v>128</v>
      </c>
      <c r="F12" s="42" t="s">
        <v>41</v>
      </c>
      <c r="G12" s="41" t="s">
        <v>129</v>
      </c>
      <c r="H12" s="43" t="s">
        <v>41</v>
      </c>
      <c r="I12" s="39" t="s">
        <v>130</v>
      </c>
      <c r="J12" s="44" t="s">
        <v>41</v>
      </c>
      <c r="K12" s="39" t="s">
        <v>131</v>
      </c>
      <c r="L12" s="44" t="s">
        <v>41</v>
      </c>
      <c r="N12" s="20" t="s">
        <v>56</v>
      </c>
      <c r="O12" s="21">
        <f>COUNTIF(D:D,N12)</f>
        <v>0</v>
      </c>
      <c r="P12" s="21">
        <f>COUNTIF(F:F,N12)</f>
        <v>0</v>
      </c>
      <c r="Q12" s="21">
        <f>COUNTIF(H:H,N12)</f>
        <v>0</v>
      </c>
      <c r="R12" s="21">
        <f>COUNTIF(J:J,N12)</f>
        <v>0</v>
      </c>
      <c r="S12" s="21">
        <f>COUNTIF(L:L,N12)</f>
        <v>0</v>
      </c>
      <c r="T12" s="21">
        <f>SUM(O12:S12)</f>
        <v>0</v>
      </c>
    </row>
    <row r="13" spans="1:20" ht="125.1">
      <c r="A13" s="104"/>
      <c r="B13" s="31" t="s">
        <v>48</v>
      </c>
      <c r="C13" s="29" t="s">
        <v>124</v>
      </c>
      <c r="D13" s="32"/>
      <c r="E13" s="38" t="s">
        <v>80</v>
      </c>
      <c r="F13" s="32"/>
      <c r="G13" s="29" t="s">
        <v>80</v>
      </c>
      <c r="H13" s="32"/>
      <c r="I13" s="29" t="s">
        <v>111</v>
      </c>
      <c r="J13" s="32"/>
      <c r="K13" s="29" t="s">
        <v>79</v>
      </c>
      <c r="L13" s="32"/>
      <c r="N13" s="20" t="s">
        <v>50</v>
      </c>
      <c r="O13" s="21">
        <f>COUNTIF(D:D,N13)</f>
        <v>0</v>
      </c>
      <c r="P13" s="21">
        <f>COUNTIF(F:F,N13)</f>
        <v>0</v>
      </c>
      <c r="Q13" s="21">
        <f>COUNTIF(H:H,N13)</f>
        <v>0</v>
      </c>
      <c r="R13" s="21">
        <f>COUNTIF(J:J,N13)</f>
        <v>0</v>
      </c>
      <c r="S13" s="21">
        <f>COUNTIF(L:L,N13)</f>
        <v>0</v>
      </c>
      <c r="T13" s="21">
        <f>SUM(O13:S13)</f>
        <v>0</v>
      </c>
    </row>
    <row r="14" spans="1:20" ht="71.45" customHeight="1">
      <c r="A14" s="104"/>
      <c r="B14" s="35" t="s">
        <v>58</v>
      </c>
      <c r="C14" s="37"/>
      <c r="D14" s="32"/>
      <c r="E14" s="37"/>
      <c r="F14" s="32"/>
      <c r="G14" s="37"/>
      <c r="H14" s="32"/>
      <c r="I14" s="37"/>
      <c r="J14" s="32"/>
      <c r="K14" s="37"/>
      <c r="L14" s="32"/>
      <c r="N14" s="20" t="s">
        <v>54</v>
      </c>
      <c r="O14" s="21">
        <f>COUNTIF(D:D,N14)</f>
        <v>0</v>
      </c>
      <c r="P14" s="21">
        <f>COUNTIF(F:F,N14)</f>
        <v>0</v>
      </c>
      <c r="Q14" s="21">
        <f>COUNTIF(H:H,N14)</f>
        <v>0</v>
      </c>
      <c r="R14" s="21">
        <f>COUNTIF(J:J,N14)</f>
        <v>0</v>
      </c>
      <c r="S14" s="21">
        <f>COUNTIF(L:L,N14)</f>
        <v>0</v>
      </c>
      <c r="T14" s="21">
        <f>SUM(O14:S14)</f>
        <v>0</v>
      </c>
    </row>
    <row r="15" spans="1:20" ht="24.95">
      <c r="A15" s="104"/>
      <c r="B15" s="35" t="s">
        <v>59</v>
      </c>
      <c r="C15" s="33"/>
      <c r="D15" s="32"/>
      <c r="E15" s="33"/>
      <c r="F15" s="32"/>
      <c r="G15" s="33"/>
      <c r="H15" s="32"/>
      <c r="I15" s="33"/>
      <c r="J15" s="32"/>
      <c r="K15" s="33"/>
      <c r="L15" s="32"/>
      <c r="N15" s="20" t="s">
        <v>52</v>
      </c>
      <c r="O15" s="21">
        <f>COUNTIF(D:D,N15)</f>
        <v>0</v>
      </c>
      <c r="P15" s="21">
        <f>COUNTIF(F:F,N15)</f>
        <v>0</v>
      </c>
      <c r="Q15" s="21">
        <f>COUNTIF(H:H,N15)</f>
        <v>0</v>
      </c>
      <c r="R15" s="21">
        <f>COUNTIF(J:J,N15)</f>
        <v>0</v>
      </c>
      <c r="S15" s="21">
        <f>COUNTIF(L:L,N15)</f>
        <v>0</v>
      </c>
      <c r="T15" s="21">
        <f>SUM(O15:S15)</f>
        <v>0</v>
      </c>
    </row>
    <row r="16" spans="1:20" ht="30.95" customHeight="1">
      <c r="A16" s="105" t="s">
        <v>77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7"/>
      <c r="N16" s="12"/>
      <c r="O16" s="12"/>
      <c r="P16" s="12"/>
      <c r="Q16" s="12"/>
      <c r="R16" s="12"/>
      <c r="S16" s="12"/>
      <c r="T16" s="12"/>
    </row>
    <row r="17" spans="1:20" s="12" customFormat="1" ht="24.95">
      <c r="A17" s="104" t="s">
        <v>77</v>
      </c>
      <c r="B17" s="30" t="s">
        <v>39</v>
      </c>
      <c r="C17" s="39" t="s">
        <v>127</v>
      </c>
      <c r="D17" s="40" t="s">
        <v>41</v>
      </c>
      <c r="E17" s="41" t="s">
        <v>128</v>
      </c>
      <c r="F17" s="42" t="s">
        <v>41</v>
      </c>
      <c r="G17" s="41" t="s">
        <v>129</v>
      </c>
      <c r="H17" s="43" t="s">
        <v>41</v>
      </c>
      <c r="I17" s="39" t="s">
        <v>130</v>
      </c>
      <c r="J17" s="44" t="s">
        <v>41</v>
      </c>
      <c r="K17" s="39" t="s">
        <v>131</v>
      </c>
      <c r="L17" s="44" t="s">
        <v>41</v>
      </c>
    </row>
    <row r="18" spans="1:20" ht="125.1">
      <c r="A18" s="104"/>
      <c r="B18" s="31" t="s">
        <v>48</v>
      </c>
      <c r="C18" s="38" t="s">
        <v>112</v>
      </c>
      <c r="D18" s="32"/>
      <c r="E18" s="29" t="s">
        <v>78</v>
      </c>
      <c r="F18" s="32"/>
      <c r="G18" s="29" t="s">
        <v>113</v>
      </c>
      <c r="H18" s="32"/>
      <c r="I18" s="29" t="s">
        <v>73</v>
      </c>
      <c r="J18" s="32"/>
      <c r="K18" s="29" t="s">
        <v>74</v>
      </c>
      <c r="L18" s="32"/>
      <c r="N18" s="22"/>
      <c r="O18" s="23"/>
      <c r="P18" s="23"/>
      <c r="Q18" s="23"/>
      <c r="R18" s="23"/>
      <c r="S18" s="23"/>
      <c r="T18" s="23"/>
    </row>
    <row r="19" spans="1:20" ht="75">
      <c r="A19" s="104"/>
      <c r="B19" s="35" t="s">
        <v>58</v>
      </c>
      <c r="C19" s="37"/>
      <c r="D19" s="32"/>
      <c r="E19" s="37"/>
      <c r="F19" s="32"/>
      <c r="G19" s="37"/>
      <c r="H19" s="32"/>
      <c r="I19" s="37"/>
      <c r="J19" s="32"/>
      <c r="K19" s="37"/>
      <c r="L19" s="32"/>
      <c r="N19" s="22"/>
      <c r="O19" s="23"/>
      <c r="P19" s="23"/>
      <c r="Q19" s="23"/>
      <c r="R19" s="23"/>
      <c r="S19" s="23"/>
      <c r="T19" s="23"/>
    </row>
    <row r="20" spans="1:20" ht="24.95">
      <c r="A20" s="104"/>
      <c r="B20" s="35" t="s">
        <v>59</v>
      </c>
      <c r="C20" s="33"/>
      <c r="D20" s="32"/>
      <c r="E20" s="33"/>
      <c r="F20" s="32"/>
      <c r="G20" s="33"/>
      <c r="H20" s="32"/>
      <c r="I20" s="33"/>
      <c r="J20" s="32"/>
      <c r="K20" s="33"/>
      <c r="L20" s="32"/>
      <c r="N20" s="24"/>
      <c r="O20" s="24"/>
      <c r="P20" s="24"/>
      <c r="Q20" s="24"/>
      <c r="R20" s="23"/>
      <c r="S20" s="23"/>
      <c r="T20" s="23"/>
    </row>
    <row r="21" spans="1:20">
      <c r="N21" s="24"/>
      <c r="O21" s="24"/>
      <c r="P21" s="24"/>
      <c r="Q21" s="24"/>
      <c r="R21" s="24"/>
      <c r="S21" s="24"/>
      <c r="T21" s="24"/>
    </row>
    <row r="22" spans="1:20">
      <c r="N22" s="108" t="s">
        <v>81</v>
      </c>
      <c r="O22" s="109"/>
      <c r="P22" s="109"/>
      <c r="Q22" s="109"/>
      <c r="R22" s="110"/>
      <c r="S22" s="24"/>
      <c r="T22" s="24"/>
    </row>
    <row r="23" spans="1:20" ht="150">
      <c r="N23" s="25" t="s">
        <v>82</v>
      </c>
      <c r="O23" s="25" t="s">
        <v>48</v>
      </c>
      <c r="P23" s="25" t="s">
        <v>58</v>
      </c>
      <c r="Q23" s="25" t="s">
        <v>59</v>
      </c>
      <c r="R23" s="25" t="s">
        <v>83</v>
      </c>
      <c r="S23" s="24"/>
      <c r="T23" s="24"/>
    </row>
    <row r="24" spans="1:20">
      <c r="N24" s="20" t="s">
        <v>57</v>
      </c>
      <c r="O24" s="26">
        <f>COUNTIFS($B:$B,O$23,$D:$D,$N24) + COUNTIFS($B:$B,O$23,$F:$F,$N24) + COUNTIFS($B:$B,O$23,$H:$H,$N24) + COUNTIFS($B:$B,O$23,$J:$J,$N24) + COUNTIFS($B:$B,O$23,$L:$L,$N24)</f>
        <v>0</v>
      </c>
      <c r="P24" s="26">
        <f>COUNTIFS($B:$B,P$23,$D:$D,$N24) + COUNTIFS($B:$B,P$23,$F:$F,$N24) + COUNTIFS($B:$B,P$23,$H:$H,$N24) + COUNTIFS($B:$B,P$23,$J:$J,$N24) + COUNTIFS($B:$B,P$23,$L:$L,$N24)</f>
        <v>0</v>
      </c>
      <c r="Q24" s="26">
        <f>COUNTIFS($B:$B,Q$23,$D:$D,$N24) + COUNTIFS($B:$B,Q$23,$F:$F,$N24) + COUNTIFS($B:$B,Q$23,$H:$H,$N24) + COUNTIFS($B:$B,Q$23,$J:$J,$N24) + COUNTIFS($B:$B,Q$23,$L:$L,$N24)</f>
        <v>0</v>
      </c>
      <c r="R24" s="27">
        <f>SUM(O24:Q24)</f>
        <v>0</v>
      </c>
      <c r="S24" s="24"/>
      <c r="T24" s="24"/>
    </row>
    <row r="25" spans="1:20">
      <c r="N25" s="20" t="s">
        <v>56</v>
      </c>
      <c r="O25" s="26">
        <f t="shared" ref="O25:Q28" si="0">COUNTIFS($B:$B,O$23,$D:$D,$N25) + COUNTIFS($B:$B,O$23,$F:$F,$N25) + COUNTIFS($B:$B,O$23,$H:$H,$N25) + COUNTIFS($B:$B,O$23,$J:$J,$N25) + COUNTIFS($B:$B,O$23,$L:$L,$N25)</f>
        <v>0</v>
      </c>
      <c r="P25" s="26">
        <f t="shared" si="0"/>
        <v>0</v>
      </c>
      <c r="Q25" s="26">
        <f t="shared" si="0"/>
        <v>0</v>
      </c>
      <c r="R25" s="27">
        <f>SUM(O25:Q25)</f>
        <v>0</v>
      </c>
      <c r="S25" s="24"/>
      <c r="T25" s="24"/>
    </row>
    <row r="26" spans="1:20">
      <c r="N26" s="20" t="s">
        <v>50</v>
      </c>
      <c r="O26" s="26">
        <f t="shared" si="0"/>
        <v>0</v>
      </c>
      <c r="P26" s="26">
        <f t="shared" si="0"/>
        <v>0</v>
      </c>
      <c r="Q26" s="26">
        <f t="shared" si="0"/>
        <v>0</v>
      </c>
      <c r="R26" s="28">
        <f>SUM(O26:Q26)</f>
        <v>0</v>
      </c>
      <c r="S26" s="24"/>
      <c r="T26" s="24"/>
    </row>
    <row r="27" spans="1:20">
      <c r="N27" s="20" t="s">
        <v>54</v>
      </c>
      <c r="O27" s="26">
        <f t="shared" si="0"/>
        <v>0</v>
      </c>
      <c r="P27" s="26">
        <f t="shared" si="0"/>
        <v>0</v>
      </c>
      <c r="Q27" s="26">
        <f t="shared" si="0"/>
        <v>0</v>
      </c>
      <c r="R27" s="27">
        <f>SUM(O27:Q27)</f>
        <v>0</v>
      </c>
      <c r="S27" s="24"/>
      <c r="T27" s="24"/>
    </row>
    <row r="28" spans="1:20">
      <c r="N28" s="20" t="s">
        <v>52</v>
      </c>
      <c r="O28" s="26">
        <f t="shared" si="0"/>
        <v>0</v>
      </c>
      <c r="P28" s="26">
        <f t="shared" si="0"/>
        <v>0</v>
      </c>
      <c r="Q28" s="26">
        <f t="shared" si="0"/>
        <v>0</v>
      </c>
      <c r="R28" s="27">
        <f>SUM(O28:Q28)</f>
        <v>0</v>
      </c>
      <c r="S28" s="24"/>
      <c r="T28" s="24"/>
    </row>
  </sheetData>
  <sheetProtection sheet="1" objects="1" scenarios="1"/>
  <mergeCells count="11">
    <mergeCell ref="A1:L1"/>
    <mergeCell ref="N1:O1"/>
    <mergeCell ref="A2:A5"/>
    <mergeCell ref="A6:L6"/>
    <mergeCell ref="A7:A10"/>
    <mergeCell ref="N9:T9"/>
    <mergeCell ref="A11:L11"/>
    <mergeCell ref="A12:A15"/>
    <mergeCell ref="A16:L16"/>
    <mergeCell ref="A17:A20"/>
    <mergeCell ref="N22:R22"/>
  </mergeCells>
  <dataValidations count="5">
    <dataValidation type="list" allowBlank="1" showErrorMessage="1" sqref="N19" xr:uid="{265CE2FF-B545-8645-AAF7-C55A079B82AE}">
      <formula1>"Carmen,Gladys,Joselyn,Leidy,Silvia"</formula1>
    </dataValidation>
    <dataValidation type="list" allowBlank="1" showErrorMessage="1" sqref="N16:N17" xr:uid="{44365374-210D-9646-BDD5-71D0788BBA8A}">
      <formula1>"Facilitador 1, Facilitardor 2, Facilitador 3, Facilitador 4, Facilitador 5"</formula1>
    </dataValidation>
    <dataValidation type="list" allowBlank="1" showInputMessage="1" showErrorMessage="1" sqref="F8:F10 D3:D5 L8:L10 L3:L5 J3:J5 D13:D15 F18:F20 H8:H10 H18:H20 L13:L15 L18:L20 J13:J15 J18:J20 H13:H15 F13:F15 F3:F5 D8:D10 J8:J10 D18:D20 H4:H5" xr:uid="{CEEE93F4-B403-E648-B6FB-4F84A0E902F2}">
      <formula1>"Joselyn,Natalia, Silvia, Marisol, Tatiana"</formula1>
    </dataValidation>
    <dataValidation type="list" allowBlank="1" showInputMessage="1" showErrorMessage="1" sqref="H3" xr:uid="{CECEBC45-07DD-1145-8E87-7008B312E6B9}">
      <formula1>"Joselyn, Natalia, Silvia, Marisol, Facilitador 5"</formula1>
    </dataValidation>
    <dataValidation type="list" allowBlank="1" showErrorMessage="1" sqref="N3:N7 N11:N15 N24:N28" xr:uid="{ECC25595-483D-B54F-BF1C-F75728EBD729}">
      <formula1>"Joselyn, Natalia, Silvia, Marisol, Tatiana"</formula1>
    </dataValidation>
  </dataValidation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Aura Andrea</dc:creator>
  <cp:keywords/>
  <dc:description/>
  <cp:lastModifiedBy/>
  <cp:revision/>
  <dcterms:created xsi:type="dcterms:W3CDTF">2023-01-30T22:36:00Z</dcterms:created>
  <dcterms:modified xsi:type="dcterms:W3CDTF">2025-07-21T14:14:39Z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2024-12-20T22:42:16Z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1e748e7a-a6a6-4794-866e-695e50c9dc6d</vt:lpwstr>
  </property>
  <property fmtid="{D5CDD505-2E9C-101B-9397-08002B2CF9AE}" pid="8" name="MSIP_Label_fc111285-cafa-4fc9-8a9a-bd902089b24f_ContentBits">
    <vt:lpwstr>0</vt:lpwstr>
  </property>
</Properties>
</file>